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0730" windowHeight="9915"/>
  </bookViews>
  <sheets>
    <sheet name="เก็บกักที่เพิ่มขึ้น57" sheetId="5" r:id="rId1"/>
    <sheet name="จำนวนที่เพิ่มขึ้น57" sheetId="2" r:id="rId2"/>
    <sheet name="ขนาดกลาง57" sheetId="14" r:id="rId3"/>
    <sheet name="ป้องกันบรรเทาภัย57" sheetId="9" r:id="rId4"/>
  </sheets>
  <definedNames>
    <definedName name="_xlnm._FilterDatabase" localSheetId="2" hidden="1">ขนาดกลาง57!$A$7:$T$33</definedName>
    <definedName name="_xlnm._FilterDatabase" localSheetId="3">ป้องกันบรรเทาภัย57!$A$7:$R$7</definedName>
    <definedName name="_xlnm.Print_Area" localSheetId="0">เก็บกักที่เพิ่มขึ้น57!$A$1:$Q$9</definedName>
    <definedName name="_xlnm.Print_Area" localSheetId="2">ขนาดกลาง57!$A$1:$P$50</definedName>
    <definedName name="_xlnm.Print_Area" localSheetId="1">จำนวนที่เพิ่มขึ้น57!$A$1:$Q$11</definedName>
    <definedName name="_xlnm.Print_Area" localSheetId="3">ป้องกันบรรเทาภัย57!$A$1:$P$34</definedName>
    <definedName name="_xlnm.Print_Titles" localSheetId="2">ขนาดกลาง57!$4:$6</definedName>
    <definedName name="_xlnm.Print_Titles" localSheetId="3">ป้องกันบรรเทาภัย57!$4:$6</definedName>
  </definedNames>
  <calcPr calcId="124519"/>
</workbook>
</file>

<file path=xl/calcChain.xml><?xml version="1.0" encoding="utf-8"?>
<calcChain xmlns="http://schemas.openxmlformats.org/spreadsheetml/2006/main">
  <c r="G9" i="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8"/>
  <c r="G7" i="14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8"/>
  <c r="H10" i="2"/>
  <c r="H9"/>
  <c r="H8"/>
  <c r="H7"/>
  <c r="H9" i="5"/>
  <c r="H8"/>
  <c r="H7"/>
  <c r="F6" i="2" l="1"/>
  <c r="G6" i="5"/>
  <c r="G7" l="1"/>
  <c r="G9"/>
  <c r="G8"/>
  <c r="F7" i="9"/>
  <c r="F7" i="14"/>
  <c r="F6" i="5" l="1"/>
  <c r="G7" i="9" l="1"/>
  <c r="G6" i="2" l="1"/>
  <c r="H6" l="1"/>
  <c r="H6" i="5" l="1"/>
</calcChain>
</file>

<file path=xl/sharedStrings.xml><?xml version="1.0" encoding="utf-8"?>
<sst xmlns="http://schemas.openxmlformats.org/spreadsheetml/2006/main" count="687" uniqueCount="197">
  <si>
    <t>สำนักพัฒนาแหล่งน้ำขนาดกลาง</t>
  </si>
  <si>
    <t>รายการ</t>
  </si>
  <si>
    <t>ที่ตั้ง</t>
  </si>
  <si>
    <t>จังหวัด</t>
  </si>
  <si>
    <t>งบประมาณ
ล้านบาท</t>
  </si>
  <si>
    <t>ระดับคะแนน</t>
  </si>
  <si>
    <t>ระดับ 1</t>
  </si>
  <si>
    <t>ระดับ 2</t>
  </si>
  <si>
    <t>ระดับ 3</t>
  </si>
  <si>
    <t>ระดับ 4</t>
  </si>
  <si>
    <t>ระดับ 5</t>
  </si>
  <si>
    <t>คะแนนที่ได้</t>
  </si>
  <si>
    <t>พื้นที่
ชลประทาน(ไร่)</t>
  </si>
  <si>
    <t>คะแนนเฉลี่ย
ถ่วงน้ำหนัก</t>
  </si>
  <si>
    <t>เชียงใหม่</t>
  </si>
  <si>
    <t>แพร่</t>
  </si>
  <si>
    <t>สุโขทัย</t>
  </si>
  <si>
    <t>เลย</t>
  </si>
  <si>
    <t>หนองบัวลำภู</t>
  </si>
  <si>
    <t>อุดรธานี</t>
  </si>
  <si>
    <t>ขอนแก่น</t>
  </si>
  <si>
    <t>ชัยภูมิ</t>
  </si>
  <si>
    <t>อุบลราชธานี</t>
  </si>
  <si>
    <t>มุกดาหาร</t>
  </si>
  <si>
    <t>นครพนม</t>
  </si>
  <si>
    <t>สุรินทร์</t>
  </si>
  <si>
    <t>จันทบุรี</t>
  </si>
  <si>
    <t>สระแก้ว</t>
  </si>
  <si>
    <t>เพชรบูรณ์</t>
  </si>
  <si>
    <t>นนทบุรี</t>
  </si>
  <si>
    <t>สุพรรณบุรี</t>
  </si>
  <si>
    <t>เพชรบุรี</t>
  </si>
  <si>
    <t>สงขลา</t>
  </si>
  <si>
    <t>พัทลุง</t>
  </si>
  <si>
    <t>ตรัง</t>
  </si>
  <si>
    <t>ยะลา</t>
  </si>
  <si>
    <t>ตาก</t>
  </si>
  <si>
    <t>ศรีสะเกษ</t>
  </si>
  <si>
    <t>ประจวบคีรีขันธ์</t>
  </si>
  <si>
    <t>ลำดับที่</t>
  </si>
  <si>
    <t>โครงการ
(P)</t>
  </si>
  <si>
    <t>ตำบล</t>
  </si>
  <si>
    <t>อำเภอ</t>
  </si>
  <si>
    <t>น้ำหนัก
(w)</t>
  </si>
  <si>
    <t>คะแนนที่ได้
(m)</t>
  </si>
  <si>
    <t>กาญจนบุรี</t>
  </si>
  <si>
    <t>น้ำหนัก
(%)</t>
  </si>
  <si>
    <t>งบประมาณ
(ล้านบาท)
(b)</t>
  </si>
  <si>
    <t>พื้นที่ 
(ไร่)
(a)</t>
  </si>
  <si>
    <t>ตัวชี้วัด สพก.-02 : จำนวนพื้นที่ชลประทานที่เพิ่มขึ้น  สำนักพัฒนาแหล่งน้ำขนาดกลาง</t>
  </si>
  <si>
    <t>ตัวชี้วัด สพก.-01 : จำนวนปริมาณเก็บกักที่เพิ่มขึ้น  สำนักพัฒนาแหล่งน้ำขนาดกลาง</t>
  </si>
  <si>
    <t>เมือง</t>
  </si>
  <si>
    <t>โครงการขนาดกลาง 3 โครงการ</t>
  </si>
  <si>
    <t>แผนงาน
(ปีปัจจุบัน)</t>
  </si>
  <si>
    <t>ผลงาน
(ปีปัจจุบัน)</t>
  </si>
  <si>
    <t>แผนเก็บกัก
(ณ ปัจจุบัน)</t>
  </si>
  <si>
    <t>ผลเก็บกัก
(ณ ปัจจุบัน)</t>
  </si>
  <si>
    <t>แผนพื้นที่
ที่เพิ่มขึ้น
(ณ ปัจจุบัน)</t>
  </si>
  <si>
    <t>ผลพื้นที่
ที่เพิ่มขึ้น
(ณ ปัจจุบัน)</t>
  </si>
  <si>
    <t>ประตูระบายน้ำหัวงานและอาคารประกอบ โครงการประตูระบายน้ำแม่สอย</t>
  </si>
  <si>
    <t>ระบบส่งน้ำและอาคารประกอบ โครงการฝายสันต้นหมื้อพร้อมระบบส่งน้ำ</t>
  </si>
  <si>
    <t xml:space="preserve">ทำนบดินหัวงานและอาคารประกอบ โครงการอ่างเก็บน้ำแม่สะลวม  อันเนื่องมาจากพระราชดำริ </t>
  </si>
  <si>
    <t>ทำนบดินหัวงานและอาคารประกอบ โครงการอ่างเก็บน้ำห้วยแม่นึง  อันเนื่องมาจากพระราชดำริ</t>
  </si>
  <si>
    <t>ทำนบดินหัวงานและอาคารประกอบ  โครงการอ่างเก็บน้ำห้วยแม่สลิด</t>
  </si>
  <si>
    <t xml:space="preserve">ระบบส่งน้ำพร้อมอาคารประกอบ โครงการอ่างเก็บน้ำคลองโพธิ์  (ระยะที่ 1) </t>
  </si>
  <si>
    <t>ประตูระบายน้ำหัวงานและอาคารประกอบ โครงการประตูระบายน้ำบ้านวังสะตือ</t>
  </si>
  <si>
    <t>ทำนบดินหัวงานและอาคารประกอบ โครงการอ่างเก็บน้ำแม่สาย</t>
  </si>
  <si>
    <t>ฝายหัวงานและอาคารประกอบ โครงการฝายยางคลองกระจง</t>
  </si>
  <si>
    <t>ปรับปรุงเพิ่มความจุอ่างเก็บน้ำ โครงการเพิ่มความจุเก็บกักอ่างเก็บน้ำแม่มอก</t>
  </si>
  <si>
    <t xml:space="preserve">ระบบส่งน้ำพร้อมอาคารประกอบ  โครงการระบบส่งน้ำห้วยท่าแพฝั่งซ้าย  </t>
  </si>
  <si>
    <t xml:space="preserve">ระบบส่งน้ำพร้อมอาคารประกอบ โครงการระบบส่งน้ำอ่างเก็บน้ำคลองน้ำไหล ระยะที่ 1 </t>
  </si>
  <si>
    <t xml:space="preserve">ทำนบดินหัวงานและอาคารประกอบ โครงการอ่างเก็บน้ำห้วยตะคองใหญ่ </t>
  </si>
  <si>
    <t>ทำนบดินหัวงานและอาคารประกอบ โครงการน้ำเลย</t>
  </si>
  <si>
    <t>ทำนบดินหัวงานและอาคารประกอบ โครงการอ่างเก็บน้ำห้วยน้ำบอง</t>
  </si>
  <si>
    <t>ประตูระบายน้ำหัวงานและอาคารประกอบ โครงการประตูระบายน้ำบ้านบุ่งกกตาล</t>
  </si>
  <si>
    <t>สถานีสูบน้ำพร้อมอาคารประกอบ โครงการสถานีสูบน้ำด้วยไฟฟ้าบ้านโพธิ์ไชย  (อันเนื่องมาจากพระราชดำริ)</t>
  </si>
  <si>
    <t>สถานีสูบน้ำ ระบบส่งน้ำและอาคารประกอบ โครงการสถานีสูบน้ำบ้านหนองสีหนาดและระบบกระจายน้ำ</t>
  </si>
  <si>
    <t>สถานีสูบน้ำและระบบส่งน้ำพร้อมอาคารประกอบ โครงการสถานีสูบน้ำด้วยไฟฟ้าบ้านดงป่าเปือย-ห้วยไหพร้อมระบส่งน้ำ</t>
  </si>
  <si>
    <t>ทำนบดินหัวงานและอาคารประกอบ โครงการอ่างเก็บน้ำห้วยโพง (ตอนบน)</t>
  </si>
  <si>
    <t>ระบบส่งน้ำและอาคารประกอบ โครงการห้วยเชิง อันเนื่องมาจากพระราชดำริ</t>
  </si>
  <si>
    <t>ระบบส่งน้ำและอาคารประกอบ โครงการระบบส่งน้ำอ่างเก็บน้ำคลองพระพุทธระยะที่ 2</t>
  </si>
  <si>
    <t xml:space="preserve">ทำนบดินหัวงานและอาคารประกอบ โครงการอ่างเก็บน้ำคลองพระสะทึง </t>
  </si>
  <si>
    <t xml:space="preserve">ทำนบดินหัวงานและอาคารประกอบ โครงการอ่างเก็บน้ำคลองประแกด </t>
  </si>
  <si>
    <t>ทำนบดินหัวงานและอาคารประกอบ  โครงการอ่างเก็บน้ำห้วยเล็ง</t>
  </si>
  <si>
    <t>ระบบส่งน้ำพร้อมอาคารประกอบ โครงการอ่างเก็บน้ำห้วยน้ำก้อ</t>
  </si>
  <si>
    <t>ทำนบดินหัวงานและอาคารประกอบ โครงการอ่างเก็บน้ำห้วยหนองโรง</t>
  </si>
  <si>
    <t>ทำนบดินหัวงานและอาคารประกอบ โครงการอ่างเก็บน้ำห้วยกระพร้อย อันเนื่องมาจากพระราชดำริ</t>
  </si>
  <si>
    <t>สถานีสูบน้ำพร้อมระบบส่งน้ำและอาคารประกอบ โครงการสูบน้ำจากคลองท่าล้อ-อู่ทองเติมอ่างเก็บน้ำหนองนาทะเล</t>
  </si>
  <si>
    <t>ฝายหัวงานและอาคารประกอบ โครงการพัฒนาลุ่มน้ำลำภาชี อาคารทดน้ำบ้านชุกกระเพราพร้อมระบบส่งน้ำ</t>
  </si>
  <si>
    <t>ทำนบดินหัวงานและอาคารประกอบ โครงการอ่างเก็บน้ำห้วยมงคล</t>
  </si>
  <si>
    <t>ระบบส่งน้ำพร้อมอาคารประกอบ โครงการห้วยผาก อันเนื่องมาจากพระราชดำริ</t>
  </si>
  <si>
    <t xml:space="preserve">ปรับปรุงเพิ่มความจุอ่าง โครงการอ่างเก็บน้ำบางวาด(เพิ่มความจุอ่างฯ) </t>
  </si>
  <si>
    <t>ทำนบดินหัวงานและอาคารประกอบ โครงการอ่างเก็บน้ำพรุพลีควาย</t>
  </si>
  <si>
    <t xml:space="preserve">ทำนบดินหัวงานและอาคารประกอบ โครงการอ่างเก็บน้ำบ้านไบ้ อันเนื่องมาจากพระราชดำริ </t>
  </si>
  <si>
    <t xml:space="preserve">ระบบส่งน้ำและอาคารประกอบ โครงการพัฒนาลุ่มน้ำย่อยคลองพรุพ้อ ระยะ 2 </t>
  </si>
  <si>
    <t xml:space="preserve">ทำนบดินหัวงานและอาคารประกอบ โครงการอ่างเก็บน้ำคลองทรายขาว </t>
  </si>
  <si>
    <t xml:space="preserve">ทำนบดินหัวงานและอาคารประกอบ โครงการอ่างเก็บน้ำวิทยาลัยเกษตรและเทคโนโลยีสตูล </t>
  </si>
  <si>
    <t>ทำนบดินหัวงานและอาคารประกอบ โครงการอ่างเก็บน้ำบ้านทุ่งหลวงอันเนื่องมาจากพระราชดำริ</t>
  </si>
  <si>
    <t>ลำปาง</t>
  </si>
  <si>
    <t>นครสวรรค์</t>
  </si>
  <si>
    <t>กำแพงเพชร</t>
  </si>
  <si>
    <t xml:space="preserve">อุบลราชธานี </t>
  </si>
  <si>
    <t>ยโสธร</t>
  </si>
  <si>
    <t>ชัยนาท</t>
  </si>
  <si>
    <t>ภูเก็ต</t>
  </si>
  <si>
    <t>สตูล</t>
  </si>
  <si>
    <t>สพก.</t>
  </si>
  <si>
    <t>สพก.1</t>
  </si>
  <si>
    <t>สพก.2</t>
  </si>
  <si>
    <t>สพก.3</t>
  </si>
  <si>
    <t>สพก.4</t>
  </si>
  <si>
    <t>สพก.5</t>
  </si>
  <si>
    <t>สพก.6</t>
  </si>
  <si>
    <t>สพก.7</t>
  </si>
  <si>
    <t>สพก.8</t>
  </si>
  <si>
    <t>สพก.9</t>
  </si>
  <si>
    <t>สพก.10</t>
  </si>
  <si>
    <t>สพก.12</t>
  </si>
  <si>
    <t>สพก.13</t>
  </si>
  <si>
    <t>สพก.14</t>
  </si>
  <si>
    <t>สพก.15</t>
  </si>
  <si>
    <t>สพก.16</t>
  </si>
  <si>
    <t>งบประมาณรายจ่ายประจำปีงบประมาณ พ.ศ. 2557</t>
  </si>
  <si>
    <t>ตัวชี้วัดที่ สพก.-04 : ร้อยละของงานก่อสร้างโครงการชลประทานขนาดกลางตามแผนงาน</t>
  </si>
  <si>
    <t>ประตูระบายน้ำในลำน้ำปิง</t>
  </si>
  <si>
    <t>ประตูระบายน้ำวังหิน</t>
  </si>
  <si>
    <t xml:space="preserve">ประตูระบายน้ำคลองโคกช้างพร้อมระบบระบายน้ำ </t>
  </si>
  <si>
    <t>อาคารในแม่น้ำยมสายเก่า (แม่น้ำยมฝั่งซ้าย) ระยะที่ 2</t>
  </si>
  <si>
    <t xml:space="preserve">คลองชักน้ำแม่น้ำยมฝั่งขวา ระยะที่ 2 </t>
  </si>
  <si>
    <t xml:space="preserve">พัฒนาระบบระบายน้ำพื้นที่นาขุนไกร </t>
  </si>
  <si>
    <t xml:space="preserve">ผันน้ำจากฝายลำปะทาวฝั่งซ้ายเข้าสู่อ่างเก็บน้ำหินลับมีด  </t>
  </si>
  <si>
    <t>ประตูระบายน้ำห้วยลังกา</t>
  </si>
  <si>
    <t>ประตูระบายน้ำน้ำอูน</t>
  </si>
  <si>
    <t xml:space="preserve">สถานีสูบน้ำคลองพระพิมล 2 </t>
  </si>
  <si>
    <t>เพิ่มศักยภาพการเก็บกักอ่างเก็บน้ำห้วยตาจู</t>
  </si>
  <si>
    <t>ประตูระบายน้ำ ประตูเรือสัญจรและสถานีสูบน้ำคลองบางกรวย</t>
  </si>
  <si>
    <t xml:space="preserve">ประตูระบายน้ำ และสถานีสูบน้ำคลองพระอุดม พร้อมอาคารประกอบ </t>
  </si>
  <si>
    <t>เขื่อนป้องกันตลิ่งกรมชลประทาน สามเสน</t>
  </si>
  <si>
    <t>คันกั้นน้ำฝั่งซ้ายคลองระบายใหญ่สองพี่น้องพร้อมอาคารประกอบ</t>
  </si>
  <si>
    <t>คันกั้นน้ำลำห้วยกระเสียวพร้อมอาคารประกอบ</t>
  </si>
  <si>
    <t xml:space="preserve">แก้มลิงบึงลาดน้ำเตียน </t>
  </si>
  <si>
    <t xml:space="preserve">ประตูระบายน้ำ และสถานีสูบน้ำสิงหนาท 2 </t>
  </si>
  <si>
    <t xml:space="preserve">อาคารป้องกันตลิ่งและส่วนประกอบอื่น โครงการบรรเทาอุทกภัยบ้านเขาค่าย </t>
  </si>
  <si>
    <t>อาคารป้องกันการกัดเซาะพร้อมอาคารประกอบ อ่างเก็บน้ำห้วยผาก</t>
  </si>
  <si>
    <t xml:space="preserve">คลองระบายน้ำลำเบ็ด โครงการพัฒนาและบรรเทาอุทกภัยเมืองพัทลุงระยะ 2 </t>
  </si>
  <si>
    <t>ค่าก่อสร้างอาคารประกอบและส่วนประกอบอื่น ขุดคลองลัดสายที่ 1 โครงการบรรเทาอุทกภัยย่านตาขาว</t>
  </si>
  <si>
    <t>ค่าก่อสร้างอาคารประกอบและส่วนประกอบอื่น โครงการพัฒนาและบรรเทาอุทกภัยเมืองพัทลุง ระยะ 2</t>
  </si>
  <si>
    <t xml:space="preserve">แก้มลิงบ้านหนองยาว </t>
  </si>
  <si>
    <t xml:space="preserve">โครงการพัฒนาและบรรเทาอุทกภัยเมืองพัทลุง ระยะ 3 </t>
  </si>
  <si>
    <t>สะพานรถไฟพร้อมขุดลอกคลองระบายน้ำและส่วนประกอบอื่น (รฟท. เป็นผู้ดำเนินการ)</t>
  </si>
  <si>
    <t xml:space="preserve">ค่าก่อสร้างอาคารประกอบและส่วนประกอบอื่น โครงการพัฒนาและบรรเทาอุทกภัยเมืองพัทลุง ระยะ 3 </t>
  </si>
  <si>
    <t>พิษณุโลก</t>
  </si>
  <si>
    <t>นครปฐม</t>
  </si>
  <si>
    <t>กรุงเทพมหานคร</t>
  </si>
  <si>
    <t>พระนครศรีอยุธยา</t>
  </si>
  <si>
    <t>ชุมพร</t>
  </si>
  <si>
    <t>รวมทั้งสิ้น 27 โครงการ</t>
  </si>
  <si>
    <t>ตัวชี้วัด สพก.-05 ร้อยละของงานก่อสร้างงานป้องกันและบรรเทาอุทกภัยตามแผนงาน</t>
  </si>
  <si>
    <t>สพก.11</t>
  </si>
  <si>
    <t>(10) ทำนบดินหัวงานและอาคารประกอบ  โครงการอ่างเก็บน้ำห้วยแม่สลิด  จังหวัดตาก</t>
  </si>
  <si>
    <t>(4) ทำนบดินหัวงานและอาคารประกอบ โครงการอ่างเก็บน้ำห้วยตะคองใหญ่  จังหวัดอุดรธานี</t>
  </si>
  <si>
    <t>(23) ทำนบดินหัวงานและอาคารประกอบ โครงการอ่างเก็บน้ำบ้านไบ้ อันเนื่องมาจากพระราชดำริ จังหวัดยะลา</t>
  </si>
  <si>
    <t>คำด้วง</t>
  </si>
  <si>
    <t>บ้านผือ</t>
  </si>
  <si>
    <t>แม่สลิด</t>
  </si>
  <si>
    <t>บ้านตาก</t>
  </si>
  <si>
    <t>บุดี</t>
  </si>
  <si>
    <t>โครงการห้วยเชิง  อันเนื่องมาจากพระราชดำริ  จังหวัดสุรินทร์</t>
  </si>
  <si>
    <t>บ้านแก่ง</t>
  </si>
  <si>
    <t>ศรีสัชนาลัย</t>
  </si>
  <si>
    <t>ด่าน</t>
  </si>
  <si>
    <t>กาบเชิง</t>
  </si>
  <si>
    <t>ประจำปีงบประมาณ พ.ศ.2557</t>
  </si>
  <si>
    <t xml:space="preserve">ระบบกระจายน้ำและอาคารประกอบ สถานีสูบน้ำ PR2 โครงการฝายอำนาจเจริญ </t>
  </si>
  <si>
    <t xml:space="preserve">ฝายยางหัวงานและอาคารประกอบ โครงการฝายยางลำโดมใหญ่ อำเภอนาจะหลวย </t>
  </si>
  <si>
    <t xml:space="preserve">ฝายยางหัวงานและอาคารประกอบ โครงการฝายยางลำโดมใหญ่ อำเภอน้ำยืน  </t>
  </si>
  <si>
    <t xml:space="preserve">ฝายยางหัวงานและอาคารประกอบ โครงการฝายยางห้วยบังอี่ </t>
  </si>
  <si>
    <t>โครงการสถานีสูบน้ำบ้านหนองสีหนาดและระบบกระจายน้ำ  จังหวัดขอนแก่น</t>
  </si>
  <si>
    <t>โครงการสถานีสูบน้ำ PR2 โครงการฝายอำนาจเจริญ  จังหวัดอุบลราชธานี</t>
  </si>
  <si>
    <t>โครงการระบบส่งน้ำห้วยท่าแพฝั่งซ้าย       จังหวัดสุโขทัย</t>
  </si>
  <si>
    <t>โนนสะอาด</t>
  </si>
  <si>
    <t>แวงใหญ่</t>
  </si>
  <si>
    <t>ก่อเอ้</t>
  </si>
  <si>
    <t>เขื่องใน</t>
  </si>
  <si>
    <t>รวมทั้งสิ้น 43 โครงการ</t>
  </si>
  <si>
    <t>โครงการขนาดกลาง 4 โครงการ</t>
  </si>
  <si>
    <r>
      <rPr>
        <b/>
        <sz val="14"/>
        <color theme="1"/>
        <rFont val="TH SarabunPSK"/>
        <family val="2"/>
      </rPr>
      <t>ปริมาณเก็บกัก</t>
    </r>
    <r>
      <rPr>
        <b/>
        <sz val="16"/>
        <color theme="1"/>
        <rFont val="TH SarabunPSK"/>
        <family val="2"/>
      </rPr>
      <t xml:space="preserve"> 
(ล้าน ลบ.ม.)
(a)</t>
    </r>
  </si>
  <si>
    <t>ร้อยละ 50</t>
  </si>
  <si>
    <t>ร้อยละ  75</t>
  </si>
  <si>
    <t>ร้อยละ  100</t>
  </si>
  <si>
    <t xml:space="preserve">ร้อยละ 100 
เสร็จก่อน
1 ก.ย. 57
</t>
  </si>
  <si>
    <t xml:space="preserve">ร้อยละ 100 
เสร็จก่อน
15 ก.ย. 57
</t>
  </si>
  <si>
    <t>ร้อยละ 75</t>
  </si>
  <si>
    <t>ร้อยละ 100</t>
  </si>
  <si>
    <t>ร้อยละ 100
เสร็จก่อน
15 ก.ย. 57</t>
  </si>
  <si>
    <t>ร้อยละ 100 
เสร็จก่อน
1 ก.ย. 57</t>
  </si>
  <si>
    <r>
      <rPr>
        <b/>
        <u/>
        <sz val="26"/>
        <color theme="1"/>
        <rFont val="TH SarabunPSK"/>
        <family val="2"/>
      </rPr>
      <t>หมายเหตุ</t>
    </r>
    <r>
      <rPr>
        <b/>
        <sz val="26"/>
        <color theme="1"/>
        <rFont val="TH SarabunPSK"/>
        <family val="2"/>
      </rPr>
      <t xml:space="preserve">   3 โครงการดังกล่าว อาจจะยกเลิกเป็นตัวชี้วัดตามคำรับรองปฏิบัติราชการ  ณ ปัจจุบัน ขอให้จัดทำคำรับรองมาตามปกติก่อน</t>
    </r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</si>
</sst>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87" formatCode="0.0000"/>
    <numFmt numFmtId="188" formatCode="_-* #,##0_-;\-* #,##0_-;_-* &quot;-&quot;??_-;_-@_-"/>
    <numFmt numFmtId="189" formatCode="_-* #,##0.0000_-;\-* #,##0.0000_-;_-* &quot;-&quot;??_-;_-@_-"/>
    <numFmt numFmtId="190" formatCode="0.0000;[Red]0.0000"/>
  </numFmts>
  <fonts count="1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8"/>
      <color theme="1"/>
      <name val="TH SarabunPSK"/>
      <family val="2"/>
    </font>
    <font>
      <b/>
      <sz val="20"/>
      <color theme="1"/>
      <name val="TH SarabunPSK"/>
      <family val="2"/>
    </font>
    <font>
      <b/>
      <sz val="20"/>
      <name val="TH SarabunPSK"/>
      <family val="2"/>
    </font>
    <font>
      <sz val="14"/>
      <color theme="1"/>
      <name val="TH SarabunPSK"/>
      <family val="2"/>
    </font>
    <font>
      <b/>
      <sz val="26"/>
      <color theme="1"/>
      <name val="TH SarabunPSK"/>
      <family val="2"/>
    </font>
    <font>
      <b/>
      <u/>
      <sz val="26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138">
    <xf numFmtId="0" fontId="0" fillId="0" borderId="0" xfId="0"/>
    <xf numFmtId="0" fontId="3" fillId="0" borderId="0" xfId="0" applyFont="1"/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43" fontId="4" fillId="0" borderId="1" xfId="0" applyNumberFormat="1" applyFont="1" applyFill="1" applyBorder="1"/>
    <xf numFmtId="189" fontId="4" fillId="0" borderId="1" xfId="0" applyNumberFormat="1" applyFont="1" applyFill="1" applyBorder="1"/>
    <xf numFmtId="188" fontId="4" fillId="0" borderId="1" xfId="0" applyNumberFormat="1" applyFont="1" applyFill="1" applyBorder="1"/>
    <xf numFmtId="0" fontId="6" fillId="0" borderId="1" xfId="0" applyFont="1" applyFill="1" applyBorder="1"/>
    <xf numFmtId="189" fontId="6" fillId="0" borderId="1" xfId="0" applyNumberFormat="1" applyFont="1" applyFill="1" applyBorder="1"/>
    <xf numFmtId="0" fontId="4" fillId="0" borderId="0" xfId="0" applyFont="1" applyFill="1"/>
    <xf numFmtId="0" fontId="7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vertical="top" wrapText="1"/>
    </xf>
    <xf numFmtId="43" fontId="7" fillId="0" borderId="1" xfId="0" applyNumberFormat="1" applyFont="1" applyFill="1" applyBorder="1" applyAlignment="1">
      <alignment vertical="top"/>
    </xf>
    <xf numFmtId="189" fontId="7" fillId="0" borderId="1" xfId="0" applyNumberFormat="1" applyFont="1" applyFill="1" applyBorder="1" applyAlignment="1">
      <alignment vertical="top"/>
    </xf>
    <xf numFmtId="0" fontId="7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189" fontId="7" fillId="2" borderId="1" xfId="0" applyNumberFormat="1" applyFont="1" applyFill="1" applyBorder="1" applyAlignment="1">
      <alignment vertical="top"/>
    </xf>
    <xf numFmtId="2" fontId="8" fillId="0" borderId="1" xfId="0" applyNumberFormat="1" applyFont="1" applyFill="1" applyBorder="1" applyAlignment="1">
      <alignment horizontal="center" vertical="top" wrapText="1"/>
    </xf>
    <xf numFmtId="187" fontId="8" fillId="0" borderId="1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vertical="top"/>
    </xf>
    <xf numFmtId="43" fontId="7" fillId="0" borderId="1" xfId="1" applyNumberFormat="1" applyFont="1" applyFill="1" applyBorder="1" applyAlignment="1">
      <alignment vertical="top"/>
    </xf>
    <xf numFmtId="189" fontId="7" fillId="0" borderId="1" xfId="1" applyNumberFormat="1" applyFont="1" applyFill="1" applyBorder="1" applyAlignment="1">
      <alignment vertical="top"/>
    </xf>
    <xf numFmtId="189" fontId="7" fillId="2" borderId="1" xfId="1" applyNumberFormat="1" applyFont="1" applyFill="1" applyBorder="1" applyAlignment="1">
      <alignment vertical="top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Fill="1"/>
    <xf numFmtId="0" fontId="8" fillId="0" borderId="0" xfId="0" applyFont="1"/>
    <xf numFmtId="0" fontId="7" fillId="0" borderId="0" xfId="0" applyFont="1" applyFill="1" applyAlignment="1">
      <alignment horizontal="center" wrapText="1"/>
    </xf>
    <xf numFmtId="0" fontId="3" fillId="0" borderId="0" xfId="0" applyFont="1" applyBorder="1" applyAlignment="1"/>
    <xf numFmtId="0" fontId="9" fillId="0" borderId="6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/>
    <xf numFmtId="0" fontId="3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top"/>
    </xf>
    <xf numFmtId="189" fontId="10" fillId="3" borderId="1" xfId="0" applyNumberFormat="1" applyFont="1" applyFill="1" applyBorder="1" applyAlignment="1">
      <alignment horizontal="right" vertical="top"/>
    </xf>
    <xf numFmtId="188" fontId="10" fillId="3" borderId="1" xfId="0" applyNumberFormat="1" applyFont="1" applyFill="1" applyBorder="1" applyAlignment="1">
      <alignment horizontal="right" vertical="top"/>
    </xf>
    <xf numFmtId="0" fontId="10" fillId="3" borderId="1" xfId="0" applyFont="1" applyFill="1" applyBorder="1" applyAlignment="1">
      <alignment vertical="top"/>
    </xf>
    <xf numFmtId="189" fontId="11" fillId="3" borderId="1" xfId="0" applyNumberFormat="1" applyFont="1" applyFill="1" applyBorder="1" applyAlignment="1">
      <alignment horizontal="right" vertical="top"/>
    </xf>
    <xf numFmtId="0" fontId="7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/>
    </xf>
    <xf numFmtId="43" fontId="7" fillId="0" borderId="1" xfId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187" fontId="8" fillId="0" borderId="1" xfId="0" applyNumberFormat="1" applyFont="1" applyFill="1" applyBorder="1" applyAlignment="1">
      <alignment vertical="top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12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right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188" fontId="8" fillId="0" borderId="1" xfId="0" applyNumberFormat="1" applyFont="1" applyBorder="1" applyAlignment="1">
      <alignment horizontal="center" vertical="top"/>
    </xf>
    <xf numFmtId="188" fontId="8" fillId="0" borderId="1" xfId="0" applyNumberFormat="1" applyFont="1" applyFill="1" applyBorder="1" applyAlignment="1">
      <alignment horizontal="center" vertical="top"/>
    </xf>
    <xf numFmtId="188" fontId="8" fillId="0" borderId="1" xfId="3" applyNumberFormat="1" applyFont="1" applyFill="1" applyBorder="1" applyAlignment="1">
      <alignment horizontal="center" vertical="top"/>
    </xf>
    <xf numFmtId="0" fontId="4" fillId="0" borderId="0" xfId="0" applyFont="1" applyBorder="1" applyAlignment="1"/>
    <xf numFmtId="0" fontId="7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top" wrapText="1"/>
    </xf>
    <xf numFmtId="190" fontId="10" fillId="3" borderId="1" xfId="0" applyNumberFormat="1" applyFont="1" applyFill="1" applyBorder="1" applyAlignment="1">
      <alignment horizontal="center" vertical="top"/>
    </xf>
    <xf numFmtId="188" fontId="10" fillId="3" borderId="1" xfId="1" applyNumberFormat="1" applyFont="1" applyFill="1" applyBorder="1" applyAlignment="1">
      <alignment horizontal="right" vertical="top"/>
    </xf>
    <xf numFmtId="189" fontId="10" fillId="3" borderId="1" xfId="1" applyNumberFormat="1" applyFont="1" applyFill="1" applyBorder="1" applyAlignment="1">
      <alignment horizontal="right" vertical="top"/>
    </xf>
    <xf numFmtId="189" fontId="10" fillId="3" borderId="1" xfId="1" applyNumberFormat="1" applyFont="1" applyFill="1" applyBorder="1" applyAlignment="1">
      <alignment horizontal="center" vertical="top"/>
    </xf>
    <xf numFmtId="188" fontId="7" fillId="0" borderId="1" xfId="1" applyNumberFormat="1" applyFont="1" applyFill="1" applyBorder="1" applyAlignment="1">
      <alignment horizontal="right" vertical="top"/>
    </xf>
    <xf numFmtId="43" fontId="7" fillId="0" borderId="1" xfId="1" applyFont="1" applyBorder="1" applyAlignment="1">
      <alignment horizontal="center" vertical="top" wrapText="1"/>
    </xf>
    <xf numFmtId="187" fontId="7" fillId="0" borderId="1" xfId="0" applyNumberFormat="1" applyFont="1" applyFill="1" applyBorder="1" applyAlignment="1">
      <alignment horizontal="center" vertical="top"/>
    </xf>
    <xf numFmtId="187" fontId="7" fillId="0" borderId="1" xfId="0" applyNumberFormat="1" applyFont="1" applyFill="1" applyBorder="1" applyAlignment="1">
      <alignment horizontal="right" vertical="top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/>
    <xf numFmtId="187" fontId="7" fillId="0" borderId="1" xfId="0" applyNumberFormat="1" applyFont="1" applyFill="1" applyBorder="1" applyAlignment="1">
      <alignment horizontal="right"/>
    </xf>
    <xf numFmtId="0" fontId="7" fillId="0" borderId="1" xfId="0" applyFont="1" applyBorder="1" applyAlignment="1">
      <alignment wrapText="1"/>
    </xf>
    <xf numFmtId="187" fontId="7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4" fillId="0" borderId="0" xfId="0" applyFont="1"/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188" fontId="4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188" fontId="7" fillId="0" borderId="1" xfId="1" applyNumberFormat="1" applyFont="1" applyBorder="1" applyAlignment="1">
      <alignment vertical="top"/>
    </xf>
    <xf numFmtId="188" fontId="7" fillId="0" borderId="1" xfId="1" applyNumberFormat="1" applyFont="1" applyFill="1" applyBorder="1" applyAlignment="1">
      <alignment vertical="top"/>
    </xf>
    <xf numFmtId="188" fontId="7" fillId="2" borderId="1" xfId="1" applyNumberFormat="1" applyFont="1" applyFill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0" xfId="0" applyFont="1" applyBorder="1" applyAlignment="1">
      <alignment horizontal="center"/>
    </xf>
    <xf numFmtId="0" fontId="7" fillId="0" borderId="9" xfId="0" applyFont="1" applyBorder="1" applyAlignment="1">
      <alignment vertical="top"/>
    </xf>
    <xf numFmtId="0" fontId="7" fillId="0" borderId="0" xfId="0" applyFont="1" applyBorder="1"/>
    <xf numFmtId="0" fontId="7" fillId="0" borderId="0" xfId="0" applyFont="1" applyFill="1" applyBorder="1"/>
    <xf numFmtId="0" fontId="12" fillId="0" borderId="0" xfId="0" applyFont="1" applyFill="1" applyAlignment="1">
      <alignment horizontal="center" vertical="center" wrapText="1"/>
    </xf>
  </cellXfs>
  <cellStyles count="4">
    <cellStyle name="Comma" xfId="1" builtinId="3"/>
    <cellStyle name="Normal" xfId="0" builtinId="0"/>
    <cellStyle name="Normal 4" xfId="3"/>
    <cellStyle name="ปกติ 3" xfId="2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S11"/>
  <sheetViews>
    <sheetView tabSelected="1" topLeftCell="A3" zoomScaleSheetLayoutView="100" workbookViewId="0">
      <pane ySplit="1995" activePane="bottomLeft"/>
      <selection activeCell="A3" sqref="A1:XFD1048576"/>
      <selection pane="bottomLeft" activeCell="B10" sqref="B10"/>
    </sheetView>
  </sheetViews>
  <sheetFormatPr defaultColWidth="9" defaultRowHeight="21"/>
  <cols>
    <col min="1" max="1" width="6" style="25" bestFit="1" customWidth="1"/>
    <col min="2" max="2" width="33.125" style="26" customWidth="1"/>
    <col min="3" max="5" width="9" style="25"/>
    <col min="6" max="8" width="12.75" style="26" customWidth="1"/>
    <col min="9" max="11" width="7.875" style="26" customWidth="1"/>
    <col min="12" max="12" width="8.375" style="26" bestFit="1" customWidth="1"/>
    <col min="13" max="13" width="7.875" style="26" bestFit="1" customWidth="1"/>
    <col min="14" max="15" width="10.625" style="26" hidden="1" customWidth="1"/>
    <col min="16" max="16" width="9" style="26" bestFit="1" customWidth="1"/>
    <col min="17" max="17" width="10.125" style="26" customWidth="1"/>
    <col min="18" max="16384" width="9" style="26"/>
  </cols>
  <sheetData>
    <row r="1" spans="1:19" s="1" customFormat="1" ht="23.25">
      <c r="A1" s="88" t="s">
        <v>50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9" s="1" customFormat="1" ht="23.25">
      <c r="A2" s="95" t="s">
        <v>172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</row>
    <row r="3" spans="1:19" s="2" customFormat="1">
      <c r="A3" s="89" t="s">
        <v>39</v>
      </c>
      <c r="B3" s="90" t="s">
        <v>40</v>
      </c>
      <c r="C3" s="89" t="s">
        <v>2</v>
      </c>
      <c r="D3" s="89"/>
      <c r="E3" s="89"/>
      <c r="F3" s="91" t="s">
        <v>186</v>
      </c>
      <c r="G3" s="90" t="s">
        <v>47</v>
      </c>
      <c r="H3" s="90" t="s">
        <v>43</v>
      </c>
      <c r="I3" s="89" t="s">
        <v>5</v>
      </c>
      <c r="J3" s="89"/>
      <c r="K3" s="89"/>
      <c r="L3" s="89"/>
      <c r="M3" s="89"/>
      <c r="N3" s="91" t="s">
        <v>55</v>
      </c>
      <c r="O3" s="91" t="s">
        <v>56</v>
      </c>
      <c r="P3" s="90" t="s">
        <v>44</v>
      </c>
      <c r="Q3" s="90" t="s">
        <v>13</v>
      </c>
    </row>
    <row r="4" spans="1:19" s="2" customFormat="1" ht="21" customHeight="1">
      <c r="A4" s="89"/>
      <c r="B4" s="90"/>
      <c r="C4" s="94" t="s">
        <v>41</v>
      </c>
      <c r="D4" s="94" t="s">
        <v>42</v>
      </c>
      <c r="E4" s="94" t="s">
        <v>3</v>
      </c>
      <c r="F4" s="92"/>
      <c r="G4" s="90"/>
      <c r="H4" s="90"/>
      <c r="I4" s="94" t="s">
        <v>6</v>
      </c>
      <c r="J4" s="94" t="s">
        <v>7</v>
      </c>
      <c r="K4" s="94" t="s">
        <v>8</v>
      </c>
      <c r="L4" s="94" t="s">
        <v>9</v>
      </c>
      <c r="M4" s="94" t="s">
        <v>10</v>
      </c>
      <c r="N4" s="92"/>
      <c r="O4" s="92"/>
      <c r="P4" s="90"/>
      <c r="Q4" s="90"/>
    </row>
    <row r="5" spans="1:19" s="3" customFormat="1">
      <c r="A5" s="89"/>
      <c r="B5" s="90"/>
      <c r="C5" s="93"/>
      <c r="D5" s="93"/>
      <c r="E5" s="93"/>
      <c r="F5" s="93"/>
      <c r="G5" s="90"/>
      <c r="H5" s="90"/>
      <c r="I5" s="93"/>
      <c r="J5" s="93"/>
      <c r="K5" s="93"/>
      <c r="L5" s="93"/>
      <c r="M5" s="93"/>
      <c r="N5" s="93"/>
      <c r="O5" s="93"/>
      <c r="P5" s="90"/>
      <c r="Q5" s="90"/>
    </row>
    <row r="6" spans="1:19" s="11" customFormat="1">
      <c r="A6" s="4"/>
      <c r="B6" s="5" t="s">
        <v>52</v>
      </c>
      <c r="C6" s="4"/>
      <c r="D6" s="4"/>
      <c r="E6" s="4"/>
      <c r="F6" s="6">
        <f>SUM(F7:F9)</f>
        <v>34.950000000000003</v>
      </c>
      <c r="G6" s="7">
        <f>SUM(G7:G9)</f>
        <v>144.1747</v>
      </c>
      <c r="H6" s="7">
        <f>SUM(H7:H9)</f>
        <v>14.062499999999998</v>
      </c>
      <c r="I6" s="8"/>
      <c r="J6" s="8"/>
      <c r="K6" s="8"/>
      <c r="L6" s="6"/>
      <c r="M6" s="6"/>
      <c r="N6" s="6"/>
      <c r="O6" s="6"/>
      <c r="P6" s="9"/>
      <c r="Q6" s="10"/>
    </row>
    <row r="7" spans="1:19" s="21" customFormat="1" ht="42">
      <c r="A7" s="12">
        <v>1</v>
      </c>
      <c r="B7" s="13" t="s">
        <v>159</v>
      </c>
      <c r="C7" s="12" t="s">
        <v>164</v>
      </c>
      <c r="D7" s="12" t="s">
        <v>165</v>
      </c>
      <c r="E7" s="12" t="s">
        <v>36</v>
      </c>
      <c r="F7" s="14">
        <v>25.41</v>
      </c>
      <c r="G7" s="15">
        <f>77649200/1000000</f>
        <v>77.649199999999993</v>
      </c>
      <c r="H7" s="15">
        <f>+F7*14.0625/$F6</f>
        <v>10.223980686695278</v>
      </c>
      <c r="I7" s="16">
        <v>60</v>
      </c>
      <c r="J7" s="16">
        <v>70</v>
      </c>
      <c r="K7" s="16">
        <v>80</v>
      </c>
      <c r="L7" s="17">
        <v>90</v>
      </c>
      <c r="M7" s="17">
        <v>100</v>
      </c>
      <c r="N7" s="15"/>
      <c r="O7" s="18"/>
      <c r="P7" s="19"/>
      <c r="Q7" s="20"/>
      <c r="S7" s="21">
        <v>3</v>
      </c>
    </row>
    <row r="8" spans="1:19" s="21" customFormat="1" ht="63">
      <c r="A8" s="12">
        <v>2</v>
      </c>
      <c r="B8" s="13" t="s">
        <v>160</v>
      </c>
      <c r="C8" s="12" t="s">
        <v>162</v>
      </c>
      <c r="D8" s="12" t="s">
        <v>163</v>
      </c>
      <c r="E8" s="12" t="s">
        <v>19</v>
      </c>
      <c r="F8" s="22">
        <v>8.4</v>
      </c>
      <c r="G8" s="23">
        <f>26525500/1000000</f>
        <v>26.525500000000001</v>
      </c>
      <c r="H8" s="15">
        <f>+F8*14.0625/$F6</f>
        <v>3.3798283261802573</v>
      </c>
      <c r="I8" s="16">
        <v>60</v>
      </c>
      <c r="J8" s="16">
        <v>70</v>
      </c>
      <c r="K8" s="16">
        <v>80</v>
      </c>
      <c r="L8" s="17">
        <v>90</v>
      </c>
      <c r="M8" s="17">
        <v>100</v>
      </c>
      <c r="N8" s="23"/>
      <c r="O8" s="24"/>
      <c r="P8" s="19"/>
      <c r="Q8" s="20"/>
      <c r="S8" s="21">
        <v>5</v>
      </c>
    </row>
    <row r="9" spans="1:19" s="21" customFormat="1" ht="63">
      <c r="A9" s="12">
        <v>3</v>
      </c>
      <c r="B9" s="13" t="s">
        <v>161</v>
      </c>
      <c r="C9" s="12" t="s">
        <v>166</v>
      </c>
      <c r="D9" s="12" t="s">
        <v>51</v>
      </c>
      <c r="E9" s="12" t="s">
        <v>35</v>
      </c>
      <c r="F9" s="22">
        <v>1.1399999999999999</v>
      </c>
      <c r="G9" s="23">
        <f>40000000/1000000</f>
        <v>40</v>
      </c>
      <c r="H9" s="15">
        <f>+F9*14.0625/$F6</f>
        <v>0.45869098712446349</v>
      </c>
      <c r="I9" s="16">
        <v>60</v>
      </c>
      <c r="J9" s="16">
        <v>70</v>
      </c>
      <c r="K9" s="16">
        <v>80</v>
      </c>
      <c r="L9" s="17">
        <v>90</v>
      </c>
      <c r="M9" s="17">
        <v>100</v>
      </c>
      <c r="N9" s="23"/>
      <c r="O9" s="24"/>
      <c r="P9" s="19"/>
      <c r="Q9" s="20"/>
      <c r="S9" s="21">
        <v>16</v>
      </c>
    </row>
    <row r="10" spans="1:19" ht="33.75">
      <c r="A10" s="118" t="s">
        <v>196</v>
      </c>
      <c r="O10" s="27"/>
      <c r="P10" s="28"/>
      <c r="Q10" s="28"/>
    </row>
    <row r="11" spans="1:19">
      <c r="O11" s="29"/>
    </row>
  </sheetData>
  <mergeCells count="21">
    <mergeCell ref="L4:L5"/>
    <mergeCell ref="M4:M5"/>
    <mergeCell ref="C4:C5"/>
    <mergeCell ref="D4:D5"/>
    <mergeCell ref="E4:E5"/>
    <mergeCell ref="A1:Q1"/>
    <mergeCell ref="A3:A5"/>
    <mergeCell ref="B3:B5"/>
    <mergeCell ref="C3:E3"/>
    <mergeCell ref="F3:F5"/>
    <mergeCell ref="G3:G5"/>
    <mergeCell ref="H3:H5"/>
    <mergeCell ref="I3:M3"/>
    <mergeCell ref="P3:P5"/>
    <mergeCell ref="Q3:Q5"/>
    <mergeCell ref="N3:N5"/>
    <mergeCell ref="O3:O5"/>
    <mergeCell ref="I4:I5"/>
    <mergeCell ref="A2:Q2"/>
    <mergeCell ref="J4:J5"/>
    <mergeCell ref="K4:K5"/>
  </mergeCells>
  <pageMargins left="0.48" right="0.27559055118110237" top="0.9448818897637796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S12"/>
  <sheetViews>
    <sheetView view="pageBreakPreview" zoomScaleSheetLayoutView="100" workbookViewId="0">
      <selection activeCell="I15" sqref="I15"/>
    </sheetView>
  </sheetViews>
  <sheetFormatPr defaultColWidth="9" defaultRowHeight="21"/>
  <cols>
    <col min="1" max="1" width="6" style="25" bestFit="1" customWidth="1"/>
    <col min="2" max="2" width="35.875" style="26" customWidth="1"/>
    <col min="3" max="5" width="9" style="25"/>
    <col min="6" max="6" width="10.375" style="26" bestFit="1" customWidth="1"/>
    <col min="7" max="7" width="16.625" style="26" bestFit="1" customWidth="1"/>
    <col min="8" max="8" width="11.75" style="26" bestFit="1" customWidth="1"/>
    <col min="9" max="11" width="7.875" style="26" bestFit="1" customWidth="1"/>
    <col min="12" max="12" width="8.375" style="26" bestFit="1" customWidth="1"/>
    <col min="13" max="13" width="7.875" style="26" bestFit="1" customWidth="1"/>
    <col min="14" max="15" width="9" style="26" hidden="1" customWidth="1"/>
    <col min="16" max="16" width="9" style="26"/>
    <col min="17" max="17" width="9.75" style="26" customWidth="1"/>
    <col min="18" max="16384" width="9" style="26"/>
  </cols>
  <sheetData>
    <row r="1" spans="1:19" s="119" customFormat="1" ht="23.25">
      <c r="A1" s="88" t="s">
        <v>49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9" s="119" customFormat="1" ht="23.25">
      <c r="A2" s="95" t="s">
        <v>172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</row>
    <row r="3" spans="1:19" s="2" customFormat="1" ht="20.25" customHeight="1">
      <c r="A3" s="89" t="s">
        <v>39</v>
      </c>
      <c r="B3" s="90" t="s">
        <v>40</v>
      </c>
      <c r="C3" s="89" t="s">
        <v>2</v>
      </c>
      <c r="D3" s="89"/>
      <c r="E3" s="89"/>
      <c r="F3" s="90" t="s">
        <v>48</v>
      </c>
      <c r="G3" s="90" t="s">
        <v>47</v>
      </c>
      <c r="H3" s="90" t="s">
        <v>43</v>
      </c>
      <c r="I3" s="120" t="s">
        <v>5</v>
      </c>
      <c r="J3" s="121"/>
      <c r="K3" s="121"/>
      <c r="L3" s="121"/>
      <c r="M3" s="122"/>
      <c r="N3" s="123" t="s">
        <v>57</v>
      </c>
      <c r="O3" s="123" t="s">
        <v>58</v>
      </c>
      <c r="P3" s="90" t="s">
        <v>44</v>
      </c>
      <c r="Q3" s="90" t="s">
        <v>13</v>
      </c>
    </row>
    <row r="4" spans="1:19" s="2" customFormat="1" ht="21" customHeight="1">
      <c r="A4" s="89"/>
      <c r="B4" s="90"/>
      <c r="C4" s="89" t="s">
        <v>41</v>
      </c>
      <c r="D4" s="89" t="s">
        <v>42</v>
      </c>
      <c r="E4" s="89" t="s">
        <v>3</v>
      </c>
      <c r="F4" s="90"/>
      <c r="G4" s="90"/>
      <c r="H4" s="90"/>
      <c r="I4" s="94" t="s">
        <v>6</v>
      </c>
      <c r="J4" s="94" t="s">
        <v>7</v>
      </c>
      <c r="K4" s="94" t="s">
        <v>8</v>
      </c>
      <c r="L4" s="94" t="s">
        <v>9</v>
      </c>
      <c r="M4" s="94" t="s">
        <v>10</v>
      </c>
      <c r="N4" s="124"/>
      <c r="O4" s="124"/>
      <c r="P4" s="90"/>
      <c r="Q4" s="90"/>
    </row>
    <row r="5" spans="1:19" s="3" customFormat="1">
      <c r="A5" s="89"/>
      <c r="B5" s="90"/>
      <c r="C5" s="89"/>
      <c r="D5" s="89"/>
      <c r="E5" s="89"/>
      <c r="F5" s="90"/>
      <c r="G5" s="90"/>
      <c r="H5" s="90"/>
      <c r="I5" s="93"/>
      <c r="J5" s="93"/>
      <c r="K5" s="93"/>
      <c r="L5" s="93"/>
      <c r="M5" s="93"/>
      <c r="N5" s="125"/>
      <c r="O5" s="125"/>
      <c r="P5" s="90"/>
      <c r="Q5" s="90"/>
    </row>
    <row r="6" spans="1:19" s="11" customFormat="1">
      <c r="A6" s="4"/>
      <c r="B6" s="5" t="s">
        <v>185</v>
      </c>
      <c r="C6" s="4"/>
      <c r="D6" s="4"/>
      <c r="E6" s="4"/>
      <c r="F6" s="8">
        <f>SUM(F7:F10)</f>
        <v>40420</v>
      </c>
      <c r="G6" s="8">
        <f>SUM(G7:G10)</f>
        <v>221516400</v>
      </c>
      <c r="H6" s="7">
        <f>SUM(H7:H10)</f>
        <v>14.062499999999998</v>
      </c>
      <c r="I6" s="126"/>
      <c r="J6" s="126"/>
      <c r="K6" s="126"/>
      <c r="L6" s="8"/>
      <c r="M6" s="8"/>
      <c r="N6" s="8"/>
      <c r="O6" s="8"/>
      <c r="P6" s="5"/>
      <c r="Q6" s="7"/>
    </row>
    <row r="7" spans="1:19" s="21" customFormat="1" ht="42">
      <c r="A7" s="12">
        <v>1</v>
      </c>
      <c r="B7" s="127" t="s">
        <v>179</v>
      </c>
      <c r="C7" s="12" t="s">
        <v>168</v>
      </c>
      <c r="D7" s="12" t="s">
        <v>169</v>
      </c>
      <c r="E7" s="12" t="s">
        <v>16</v>
      </c>
      <c r="F7" s="128">
        <v>15000</v>
      </c>
      <c r="G7" s="128">
        <v>23774700</v>
      </c>
      <c r="H7" s="15">
        <f>+F7*14.0625/F6</f>
        <v>5.2186417615042062</v>
      </c>
      <c r="I7" s="16">
        <v>60</v>
      </c>
      <c r="J7" s="16">
        <v>70</v>
      </c>
      <c r="K7" s="16">
        <v>80</v>
      </c>
      <c r="L7" s="17">
        <v>90</v>
      </c>
      <c r="M7" s="17">
        <v>100</v>
      </c>
      <c r="N7" s="129">
        <v>11250</v>
      </c>
      <c r="O7" s="130">
        <v>0</v>
      </c>
      <c r="P7" s="19"/>
      <c r="Q7" s="12"/>
      <c r="S7" s="21">
        <v>4</v>
      </c>
    </row>
    <row r="8" spans="1:19" s="21" customFormat="1" ht="42">
      <c r="A8" s="12">
        <v>2</v>
      </c>
      <c r="B8" s="131" t="s">
        <v>177</v>
      </c>
      <c r="C8" s="12" t="s">
        <v>180</v>
      </c>
      <c r="D8" s="12" t="s">
        <v>181</v>
      </c>
      <c r="E8" s="12" t="s">
        <v>20</v>
      </c>
      <c r="F8" s="128">
        <v>10000</v>
      </c>
      <c r="G8" s="128">
        <v>80742900</v>
      </c>
      <c r="H8" s="15">
        <f>+F8*14.0625/F6</f>
        <v>3.4790945076694704</v>
      </c>
      <c r="I8" s="16">
        <v>60</v>
      </c>
      <c r="J8" s="16">
        <v>70</v>
      </c>
      <c r="K8" s="16">
        <v>80</v>
      </c>
      <c r="L8" s="17">
        <v>90</v>
      </c>
      <c r="M8" s="17">
        <v>100</v>
      </c>
      <c r="N8" s="129"/>
      <c r="O8" s="130"/>
      <c r="P8" s="19"/>
      <c r="Q8" s="12"/>
      <c r="S8" s="21">
        <v>6</v>
      </c>
    </row>
    <row r="9" spans="1:19" s="21" customFormat="1" ht="42">
      <c r="A9" s="12">
        <v>3</v>
      </c>
      <c r="B9" s="132" t="s">
        <v>178</v>
      </c>
      <c r="C9" s="12" t="s">
        <v>182</v>
      </c>
      <c r="D9" s="12" t="s">
        <v>183</v>
      </c>
      <c r="E9" s="12" t="s">
        <v>22</v>
      </c>
      <c r="F9" s="128">
        <v>10420</v>
      </c>
      <c r="G9" s="128">
        <v>56998800</v>
      </c>
      <c r="H9" s="15">
        <f>+F9*14.0625/F6</f>
        <v>3.6252164769915884</v>
      </c>
      <c r="I9" s="16">
        <v>60</v>
      </c>
      <c r="J9" s="16">
        <v>70</v>
      </c>
      <c r="K9" s="16">
        <v>80</v>
      </c>
      <c r="L9" s="17">
        <v>90</v>
      </c>
      <c r="M9" s="17">
        <v>100</v>
      </c>
      <c r="N9" s="129"/>
      <c r="O9" s="130"/>
      <c r="P9" s="19"/>
      <c r="Q9" s="12"/>
      <c r="S9" s="21">
        <v>7</v>
      </c>
    </row>
    <row r="10" spans="1:19" s="21" customFormat="1" ht="42">
      <c r="A10" s="12">
        <v>4</v>
      </c>
      <c r="B10" s="131" t="s">
        <v>167</v>
      </c>
      <c r="C10" s="43" t="s">
        <v>170</v>
      </c>
      <c r="D10" s="12" t="s">
        <v>171</v>
      </c>
      <c r="E10" s="12" t="s">
        <v>25</v>
      </c>
      <c r="F10" s="128">
        <v>5000</v>
      </c>
      <c r="G10" s="128">
        <v>60000000</v>
      </c>
      <c r="H10" s="15">
        <f>+F10*14.0625/F6</f>
        <v>1.7395472538347352</v>
      </c>
      <c r="I10" s="16">
        <v>60</v>
      </c>
      <c r="J10" s="16">
        <v>70</v>
      </c>
      <c r="K10" s="16">
        <v>80</v>
      </c>
      <c r="L10" s="17">
        <v>90</v>
      </c>
      <c r="M10" s="17">
        <v>100</v>
      </c>
      <c r="N10" s="129">
        <v>2500</v>
      </c>
      <c r="O10" s="130">
        <v>0</v>
      </c>
      <c r="P10" s="19"/>
      <c r="Q10" s="12"/>
      <c r="S10" s="21">
        <v>8</v>
      </c>
    </row>
    <row r="11" spans="1:19">
      <c r="A11" s="133"/>
      <c r="B11" s="134"/>
      <c r="C11" s="133"/>
      <c r="D11" s="133"/>
      <c r="E11" s="133"/>
      <c r="F11" s="135"/>
      <c r="G11" s="135"/>
      <c r="H11" s="135"/>
      <c r="I11" s="135"/>
      <c r="J11" s="135"/>
      <c r="K11" s="135"/>
      <c r="L11" s="135"/>
      <c r="M11" s="135"/>
      <c r="N11" s="135"/>
      <c r="O11" s="136"/>
      <c r="P11" s="135"/>
      <c r="Q11" s="135"/>
      <c r="R11" s="135"/>
    </row>
    <row r="12" spans="1:19">
      <c r="O12" s="137"/>
    </row>
  </sheetData>
  <mergeCells count="21">
    <mergeCell ref="A2:Q2"/>
    <mergeCell ref="I4:I5"/>
    <mergeCell ref="J4:J5"/>
    <mergeCell ref="K4:K5"/>
    <mergeCell ref="L4:L5"/>
    <mergeCell ref="A1:Q1"/>
    <mergeCell ref="I3:M3"/>
    <mergeCell ref="F3:F5"/>
    <mergeCell ref="G3:G5"/>
    <mergeCell ref="H3:H5"/>
    <mergeCell ref="P3:P5"/>
    <mergeCell ref="Q3:Q5"/>
    <mergeCell ref="E4:E5"/>
    <mergeCell ref="D4:D5"/>
    <mergeCell ref="C4:C5"/>
    <mergeCell ref="C3:E3"/>
    <mergeCell ref="B3:B5"/>
    <mergeCell ref="A3:A5"/>
    <mergeCell ref="N3:N5"/>
    <mergeCell ref="O3:O5"/>
    <mergeCell ref="M4:M5"/>
  </mergeCells>
  <pageMargins left="0.5" right="0.27559055118110237" top="0.98425196850393704" bottom="0.74803149606299213" header="0.31496062992125984" footer="0.31496062992125984"/>
  <pageSetup paperSize="9" scale="78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T50"/>
  <sheetViews>
    <sheetView view="pageBreakPreview" topLeftCell="B1" zoomScale="85" zoomScaleNormal="85" zoomScaleSheetLayoutView="85" workbookViewId="0">
      <pane ySplit="2790" topLeftCell="A7" activePane="bottomLeft"/>
      <selection activeCell="N7" sqref="N1:N1048576"/>
      <selection pane="bottomLeft" activeCell="G8" sqref="G8"/>
    </sheetView>
  </sheetViews>
  <sheetFormatPr defaultColWidth="9" defaultRowHeight="21"/>
  <cols>
    <col min="1" max="1" width="9" style="56"/>
    <col min="2" max="2" width="9" style="57"/>
    <col min="3" max="3" width="75.125" style="58" customWidth="1"/>
    <col min="4" max="4" width="12.25" style="57" bestFit="1" customWidth="1"/>
    <col min="5" max="5" width="10.875" style="58" hidden="1" customWidth="1"/>
    <col min="6" max="6" width="19" style="59" bestFit="1" customWidth="1"/>
    <col min="7" max="7" width="12.625" style="58" customWidth="1"/>
    <col min="8" max="10" width="9.75" style="58" customWidth="1"/>
    <col min="11" max="11" width="12.625" style="58" customWidth="1"/>
    <col min="12" max="12" width="11.625" style="58" customWidth="1"/>
    <col min="13" max="13" width="11.375" style="58" hidden="1" customWidth="1"/>
    <col min="14" max="14" width="1.25" style="58" hidden="1" customWidth="1"/>
    <col min="15" max="15" width="15" style="60" bestFit="1" customWidth="1"/>
    <col min="16" max="16" width="13.375" style="61" bestFit="1" customWidth="1"/>
    <col min="17" max="17" width="10.75" style="58" hidden="1" customWidth="1"/>
    <col min="18" max="18" width="9.375" style="58" hidden="1" customWidth="1"/>
    <col min="19" max="16384" width="9" style="58"/>
  </cols>
  <sheetData>
    <row r="1" spans="1:20" s="32" customFormat="1" ht="23.25">
      <c r="A1" s="88" t="s">
        <v>122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30"/>
      <c r="R1" s="30"/>
      <c r="S1" s="30"/>
      <c r="T1" s="31"/>
    </row>
    <row r="2" spans="1:20" s="32" customFormat="1" ht="23.25">
      <c r="A2" s="88" t="s">
        <v>123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30"/>
      <c r="R2" s="30"/>
      <c r="S2" s="33"/>
      <c r="T2" s="31"/>
    </row>
    <row r="3" spans="1:20" s="32" customFormat="1" ht="23.25">
      <c r="A3" s="95" t="s">
        <v>0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34"/>
      <c r="R3" s="34"/>
      <c r="S3" s="35"/>
      <c r="T3" s="31"/>
    </row>
    <row r="4" spans="1:20" s="36" customFormat="1" ht="35.25" customHeight="1">
      <c r="A4" s="98" t="s">
        <v>39</v>
      </c>
      <c r="B4" s="110" t="s">
        <v>106</v>
      </c>
      <c r="C4" s="101" t="s">
        <v>1</v>
      </c>
      <c r="D4" s="101" t="s">
        <v>3</v>
      </c>
      <c r="E4" s="102" t="s">
        <v>12</v>
      </c>
      <c r="F4" s="103" t="s">
        <v>4</v>
      </c>
      <c r="G4" s="102" t="s">
        <v>46</v>
      </c>
      <c r="H4" s="96" t="s">
        <v>5</v>
      </c>
      <c r="I4" s="96"/>
      <c r="J4" s="96"/>
      <c r="K4" s="96"/>
      <c r="L4" s="96"/>
      <c r="M4" s="109" t="s">
        <v>53</v>
      </c>
      <c r="N4" s="109" t="s">
        <v>54</v>
      </c>
      <c r="O4" s="106" t="s">
        <v>44</v>
      </c>
      <c r="P4" s="106" t="s">
        <v>13</v>
      </c>
      <c r="Q4" s="96" t="s">
        <v>11</v>
      </c>
      <c r="R4" s="97" t="s">
        <v>13</v>
      </c>
    </row>
    <row r="5" spans="1:20" s="36" customFormat="1">
      <c r="A5" s="99"/>
      <c r="B5" s="111"/>
      <c r="C5" s="101"/>
      <c r="D5" s="101"/>
      <c r="E5" s="102"/>
      <c r="F5" s="104"/>
      <c r="G5" s="101"/>
      <c r="H5" s="36" t="s">
        <v>6</v>
      </c>
      <c r="I5" s="36" t="s">
        <v>7</v>
      </c>
      <c r="J5" s="36" t="s">
        <v>8</v>
      </c>
      <c r="K5" s="36" t="s">
        <v>9</v>
      </c>
      <c r="L5" s="36" t="s">
        <v>10</v>
      </c>
      <c r="M5" s="99"/>
      <c r="N5" s="99"/>
      <c r="O5" s="107"/>
      <c r="P5" s="107"/>
      <c r="Q5" s="96"/>
      <c r="R5" s="97"/>
    </row>
    <row r="6" spans="1:20" s="36" customFormat="1" ht="61.5" customHeight="1">
      <c r="A6" s="100"/>
      <c r="B6" s="112"/>
      <c r="C6" s="101"/>
      <c r="D6" s="101"/>
      <c r="E6" s="102"/>
      <c r="F6" s="105"/>
      <c r="G6" s="101"/>
      <c r="H6" s="87" t="s">
        <v>187</v>
      </c>
      <c r="I6" s="87" t="s">
        <v>192</v>
      </c>
      <c r="J6" s="87" t="s">
        <v>193</v>
      </c>
      <c r="K6" s="37" t="s">
        <v>194</v>
      </c>
      <c r="L6" s="37" t="s">
        <v>195</v>
      </c>
      <c r="M6" s="100"/>
      <c r="N6" s="100"/>
      <c r="O6" s="108"/>
      <c r="P6" s="108"/>
      <c r="Q6" s="96"/>
      <c r="R6" s="97"/>
    </row>
    <row r="7" spans="1:20" s="41" customFormat="1" ht="26.25">
      <c r="A7" s="38"/>
      <c r="B7" s="38"/>
      <c r="C7" s="38" t="s">
        <v>184</v>
      </c>
      <c r="D7" s="38"/>
      <c r="E7" s="39"/>
      <c r="F7" s="40">
        <f>SUM(F8:F50)</f>
        <v>2526751500</v>
      </c>
      <c r="G7" s="39">
        <f>SUM(G8:G50)</f>
        <v>4.6875</v>
      </c>
      <c r="M7" s="39"/>
      <c r="N7" s="39"/>
      <c r="O7" s="42"/>
      <c r="P7" s="42"/>
    </row>
    <row r="8" spans="1:20" s="47" customFormat="1" ht="62.25" customHeight="1">
      <c r="A8" s="43">
        <v>1</v>
      </c>
      <c r="B8" s="44" t="s">
        <v>107</v>
      </c>
      <c r="C8" s="45" t="s">
        <v>59</v>
      </c>
      <c r="D8" s="46" t="s">
        <v>14</v>
      </c>
      <c r="F8" s="62">
        <v>93623800</v>
      </c>
      <c r="G8" s="15">
        <f>+F8*4.6875/$F$7</f>
        <v>0.17368607973518568</v>
      </c>
      <c r="H8" s="16" t="s">
        <v>187</v>
      </c>
      <c r="I8" s="16" t="s">
        <v>188</v>
      </c>
      <c r="J8" s="16" t="s">
        <v>189</v>
      </c>
      <c r="K8" s="17" t="s">
        <v>191</v>
      </c>
      <c r="L8" s="17" t="s">
        <v>190</v>
      </c>
      <c r="M8" s="43">
        <v>100</v>
      </c>
      <c r="N8" s="48">
        <v>0</v>
      </c>
      <c r="O8" s="49"/>
      <c r="P8" s="50"/>
    </row>
    <row r="9" spans="1:20" s="47" customFormat="1" ht="62.25" customHeight="1">
      <c r="A9" s="43">
        <v>2</v>
      </c>
      <c r="B9" s="44" t="s">
        <v>107</v>
      </c>
      <c r="C9" s="45" t="s">
        <v>60</v>
      </c>
      <c r="D9" s="46" t="s">
        <v>14</v>
      </c>
      <c r="F9" s="62">
        <v>75000000</v>
      </c>
      <c r="G9" s="15">
        <f t="shared" ref="G9:G50" si="0">+F9*4.6875/$F$7</f>
        <v>0.13913615961047218</v>
      </c>
      <c r="H9" s="16" t="s">
        <v>187</v>
      </c>
      <c r="I9" s="16" t="s">
        <v>188</v>
      </c>
      <c r="J9" s="16" t="s">
        <v>189</v>
      </c>
      <c r="K9" s="17" t="s">
        <v>191</v>
      </c>
      <c r="L9" s="17" t="s">
        <v>190</v>
      </c>
      <c r="M9" s="43">
        <v>100</v>
      </c>
      <c r="N9" s="48">
        <v>0</v>
      </c>
      <c r="O9" s="49"/>
      <c r="P9" s="50"/>
    </row>
    <row r="10" spans="1:20" s="47" customFormat="1" ht="62.25" customHeight="1">
      <c r="A10" s="43">
        <v>3</v>
      </c>
      <c r="B10" s="49" t="s">
        <v>107</v>
      </c>
      <c r="C10" s="51" t="s">
        <v>61</v>
      </c>
      <c r="D10" s="46" t="s">
        <v>14</v>
      </c>
      <c r="F10" s="63">
        <v>85500000</v>
      </c>
      <c r="G10" s="15">
        <f t="shared" si="0"/>
        <v>0.15861522195593827</v>
      </c>
      <c r="H10" s="16" t="s">
        <v>187</v>
      </c>
      <c r="I10" s="16" t="s">
        <v>188</v>
      </c>
      <c r="J10" s="16" t="s">
        <v>189</v>
      </c>
      <c r="K10" s="17" t="s">
        <v>191</v>
      </c>
      <c r="L10" s="17" t="s">
        <v>190</v>
      </c>
      <c r="M10" s="43">
        <v>100</v>
      </c>
      <c r="N10" s="48">
        <v>0</v>
      </c>
      <c r="O10" s="49"/>
      <c r="P10" s="50"/>
    </row>
    <row r="11" spans="1:20" s="47" customFormat="1" ht="62.25" customHeight="1">
      <c r="A11" s="43">
        <v>4</v>
      </c>
      <c r="B11" s="49" t="s">
        <v>108</v>
      </c>
      <c r="C11" s="51" t="s">
        <v>62</v>
      </c>
      <c r="D11" s="46" t="s">
        <v>98</v>
      </c>
      <c r="F11" s="63">
        <v>67500000</v>
      </c>
      <c r="G11" s="15">
        <f t="shared" si="0"/>
        <v>0.12522254364942495</v>
      </c>
      <c r="H11" s="16" t="s">
        <v>187</v>
      </c>
      <c r="I11" s="16" t="s">
        <v>188</v>
      </c>
      <c r="J11" s="16" t="s">
        <v>189</v>
      </c>
      <c r="K11" s="17" t="s">
        <v>191</v>
      </c>
      <c r="L11" s="17" t="s">
        <v>190</v>
      </c>
      <c r="M11" s="43">
        <v>100</v>
      </c>
      <c r="N11" s="48">
        <v>0</v>
      </c>
      <c r="O11" s="49"/>
      <c r="P11" s="50"/>
    </row>
    <row r="12" spans="1:20" s="47" customFormat="1" ht="62.25" customHeight="1">
      <c r="A12" s="43">
        <v>5</v>
      </c>
      <c r="B12" s="44" t="s">
        <v>109</v>
      </c>
      <c r="C12" s="51" t="s">
        <v>63</v>
      </c>
      <c r="D12" s="46" t="s">
        <v>36</v>
      </c>
      <c r="F12" s="62">
        <v>77649200</v>
      </c>
      <c r="G12" s="15">
        <f t="shared" si="0"/>
        <v>0.14405081979767301</v>
      </c>
      <c r="H12" s="16" t="s">
        <v>187</v>
      </c>
      <c r="I12" s="16" t="s">
        <v>188</v>
      </c>
      <c r="J12" s="16" t="s">
        <v>189</v>
      </c>
      <c r="K12" s="17" t="s">
        <v>191</v>
      </c>
      <c r="L12" s="17" t="s">
        <v>190</v>
      </c>
      <c r="M12" s="43">
        <v>100</v>
      </c>
      <c r="N12" s="48">
        <v>0</v>
      </c>
      <c r="O12" s="49"/>
      <c r="P12" s="50"/>
    </row>
    <row r="13" spans="1:20" s="47" customFormat="1" ht="62.25" customHeight="1">
      <c r="A13" s="43">
        <v>6</v>
      </c>
      <c r="B13" s="49" t="s">
        <v>109</v>
      </c>
      <c r="C13" s="45" t="s">
        <v>64</v>
      </c>
      <c r="D13" s="46" t="s">
        <v>99</v>
      </c>
      <c r="F13" s="63">
        <v>70000000</v>
      </c>
      <c r="G13" s="15">
        <f t="shared" si="0"/>
        <v>0.12986041563644071</v>
      </c>
      <c r="H13" s="16" t="s">
        <v>187</v>
      </c>
      <c r="I13" s="16" t="s">
        <v>188</v>
      </c>
      <c r="J13" s="16" t="s">
        <v>189</v>
      </c>
      <c r="K13" s="17" t="s">
        <v>191</v>
      </c>
      <c r="L13" s="17" t="s">
        <v>190</v>
      </c>
      <c r="M13" s="43">
        <v>100</v>
      </c>
      <c r="N13" s="48">
        <v>0</v>
      </c>
      <c r="O13" s="49"/>
      <c r="P13" s="50"/>
    </row>
    <row r="14" spans="1:20" s="47" customFormat="1" ht="62.25" customHeight="1">
      <c r="A14" s="43">
        <v>7</v>
      </c>
      <c r="B14" s="44" t="s">
        <v>110</v>
      </c>
      <c r="C14" s="52" t="s">
        <v>65</v>
      </c>
      <c r="D14" s="46" t="s">
        <v>16</v>
      </c>
      <c r="F14" s="62">
        <v>75317900</v>
      </c>
      <c r="G14" s="15">
        <f t="shared" si="0"/>
        <v>0.13972591141234111</v>
      </c>
      <c r="H14" s="16" t="s">
        <v>187</v>
      </c>
      <c r="I14" s="16" t="s">
        <v>188</v>
      </c>
      <c r="J14" s="16" t="s">
        <v>189</v>
      </c>
      <c r="K14" s="17" t="s">
        <v>191</v>
      </c>
      <c r="L14" s="17" t="s">
        <v>190</v>
      </c>
      <c r="M14" s="43">
        <v>100</v>
      </c>
      <c r="N14" s="48">
        <v>0</v>
      </c>
      <c r="O14" s="49"/>
      <c r="P14" s="50"/>
    </row>
    <row r="15" spans="1:20" s="47" customFormat="1" ht="62.25" customHeight="1">
      <c r="A15" s="43">
        <v>8</v>
      </c>
      <c r="B15" s="44" t="s">
        <v>110</v>
      </c>
      <c r="C15" s="52" t="s">
        <v>66</v>
      </c>
      <c r="D15" s="46" t="s">
        <v>15</v>
      </c>
      <c r="F15" s="62">
        <v>86795800</v>
      </c>
      <c r="G15" s="15">
        <f t="shared" si="0"/>
        <v>0.16101912376424829</v>
      </c>
      <c r="H15" s="16" t="s">
        <v>187</v>
      </c>
      <c r="I15" s="16" t="s">
        <v>188</v>
      </c>
      <c r="J15" s="16" t="s">
        <v>189</v>
      </c>
      <c r="K15" s="17" t="s">
        <v>191</v>
      </c>
      <c r="L15" s="17" t="s">
        <v>190</v>
      </c>
      <c r="M15" s="43">
        <v>100</v>
      </c>
      <c r="N15" s="48">
        <v>0</v>
      </c>
      <c r="O15" s="49"/>
      <c r="P15" s="50"/>
    </row>
    <row r="16" spans="1:20" s="47" customFormat="1" ht="62.25" customHeight="1">
      <c r="A16" s="43">
        <v>9</v>
      </c>
      <c r="B16" s="44" t="s">
        <v>110</v>
      </c>
      <c r="C16" s="52" t="s">
        <v>67</v>
      </c>
      <c r="D16" s="46" t="s">
        <v>16</v>
      </c>
      <c r="F16" s="62">
        <v>28625000</v>
      </c>
      <c r="G16" s="15">
        <f t="shared" si="0"/>
        <v>5.3103634251330217E-2</v>
      </c>
      <c r="H16" s="16" t="s">
        <v>187</v>
      </c>
      <c r="I16" s="16" t="s">
        <v>188</v>
      </c>
      <c r="J16" s="16" t="s">
        <v>189</v>
      </c>
      <c r="K16" s="17" t="s">
        <v>191</v>
      </c>
      <c r="L16" s="17" t="s">
        <v>190</v>
      </c>
      <c r="M16" s="43">
        <v>100</v>
      </c>
      <c r="N16" s="48">
        <v>0</v>
      </c>
      <c r="O16" s="49"/>
      <c r="P16" s="50"/>
    </row>
    <row r="17" spans="1:16" s="47" customFormat="1" ht="62.25" customHeight="1">
      <c r="A17" s="43">
        <v>10</v>
      </c>
      <c r="B17" s="44" t="s">
        <v>110</v>
      </c>
      <c r="C17" s="52" t="s">
        <v>68</v>
      </c>
      <c r="D17" s="46" t="s">
        <v>16</v>
      </c>
      <c r="F17" s="62">
        <v>13854700</v>
      </c>
      <c r="G17" s="15">
        <f t="shared" si="0"/>
        <v>2.5702530007402784E-2</v>
      </c>
      <c r="H17" s="16" t="s">
        <v>187</v>
      </c>
      <c r="I17" s="16" t="s">
        <v>188</v>
      </c>
      <c r="J17" s="16" t="s">
        <v>189</v>
      </c>
      <c r="K17" s="17" t="s">
        <v>191</v>
      </c>
      <c r="L17" s="17" t="s">
        <v>190</v>
      </c>
      <c r="M17" s="43">
        <v>100</v>
      </c>
      <c r="N17" s="48">
        <v>0</v>
      </c>
      <c r="O17" s="49"/>
      <c r="P17" s="50"/>
    </row>
    <row r="18" spans="1:16" s="47" customFormat="1" ht="62.25" customHeight="1">
      <c r="A18" s="43">
        <v>11</v>
      </c>
      <c r="B18" s="44" t="s">
        <v>110</v>
      </c>
      <c r="C18" s="52" t="s">
        <v>69</v>
      </c>
      <c r="D18" s="46" t="s">
        <v>16</v>
      </c>
      <c r="F18" s="62">
        <v>23774700</v>
      </c>
      <c r="G18" s="15">
        <f t="shared" si="0"/>
        <v>4.4105606051881241E-2</v>
      </c>
      <c r="H18" s="16" t="s">
        <v>187</v>
      </c>
      <c r="I18" s="16" t="s">
        <v>188</v>
      </c>
      <c r="J18" s="16" t="s">
        <v>189</v>
      </c>
      <c r="K18" s="17" t="s">
        <v>191</v>
      </c>
      <c r="L18" s="17" t="s">
        <v>190</v>
      </c>
      <c r="M18" s="43">
        <v>100</v>
      </c>
      <c r="N18" s="48">
        <v>0</v>
      </c>
      <c r="O18" s="49"/>
      <c r="P18" s="50"/>
    </row>
    <row r="19" spans="1:16" s="47" customFormat="1" ht="62.25" customHeight="1">
      <c r="A19" s="43">
        <v>12</v>
      </c>
      <c r="B19" s="49" t="s">
        <v>110</v>
      </c>
      <c r="C19" s="51" t="s">
        <v>70</v>
      </c>
      <c r="D19" s="46" t="s">
        <v>100</v>
      </c>
      <c r="F19" s="63">
        <v>19500000</v>
      </c>
      <c r="G19" s="15">
        <f t="shared" si="0"/>
        <v>3.6175401498722767E-2</v>
      </c>
      <c r="H19" s="16" t="s">
        <v>187</v>
      </c>
      <c r="I19" s="16" t="s">
        <v>188</v>
      </c>
      <c r="J19" s="16" t="s">
        <v>189</v>
      </c>
      <c r="K19" s="17" t="s">
        <v>191</v>
      </c>
      <c r="L19" s="17" t="s">
        <v>190</v>
      </c>
      <c r="M19" s="43">
        <v>100</v>
      </c>
      <c r="N19" s="48">
        <v>0</v>
      </c>
      <c r="O19" s="49"/>
      <c r="P19" s="50"/>
    </row>
    <row r="20" spans="1:16" s="47" customFormat="1" ht="62.25" customHeight="1">
      <c r="A20" s="43">
        <v>13</v>
      </c>
      <c r="B20" s="44" t="s">
        <v>111</v>
      </c>
      <c r="C20" s="51" t="s">
        <v>71</v>
      </c>
      <c r="D20" s="46" t="s">
        <v>19</v>
      </c>
      <c r="F20" s="62">
        <v>26525500</v>
      </c>
      <c r="G20" s="15">
        <f t="shared" si="0"/>
        <v>4.9208749356634399E-2</v>
      </c>
      <c r="H20" s="16" t="s">
        <v>187</v>
      </c>
      <c r="I20" s="16" t="s">
        <v>188</v>
      </c>
      <c r="J20" s="16" t="s">
        <v>189</v>
      </c>
      <c r="K20" s="17" t="s">
        <v>191</v>
      </c>
      <c r="L20" s="17" t="s">
        <v>190</v>
      </c>
      <c r="M20" s="43">
        <v>100</v>
      </c>
      <c r="N20" s="48">
        <v>0</v>
      </c>
      <c r="O20" s="49"/>
      <c r="P20" s="50"/>
    </row>
    <row r="21" spans="1:16" s="47" customFormat="1" ht="62.25" customHeight="1">
      <c r="A21" s="43">
        <v>14</v>
      </c>
      <c r="B21" s="44" t="s">
        <v>111</v>
      </c>
      <c r="C21" s="51" t="s">
        <v>72</v>
      </c>
      <c r="D21" s="46" t="s">
        <v>17</v>
      </c>
      <c r="F21" s="62">
        <v>48010400</v>
      </c>
      <c r="G21" s="15">
        <f t="shared" si="0"/>
        <v>8.9066435698168175E-2</v>
      </c>
      <c r="H21" s="16" t="s">
        <v>187</v>
      </c>
      <c r="I21" s="16" t="s">
        <v>188</v>
      </c>
      <c r="J21" s="16" t="s">
        <v>189</v>
      </c>
      <c r="K21" s="17" t="s">
        <v>191</v>
      </c>
      <c r="L21" s="17" t="s">
        <v>190</v>
      </c>
      <c r="M21" s="43">
        <v>100</v>
      </c>
      <c r="N21" s="48">
        <v>0</v>
      </c>
      <c r="O21" s="49"/>
      <c r="P21" s="50"/>
    </row>
    <row r="22" spans="1:16" s="47" customFormat="1" ht="62.25" customHeight="1">
      <c r="A22" s="43">
        <v>15</v>
      </c>
      <c r="B22" s="44" t="s">
        <v>111</v>
      </c>
      <c r="C22" s="51" t="s">
        <v>73</v>
      </c>
      <c r="D22" s="46" t="s">
        <v>18</v>
      </c>
      <c r="F22" s="62">
        <v>21073200</v>
      </c>
      <c r="G22" s="15">
        <f t="shared" si="0"/>
        <v>3.9093921582712035E-2</v>
      </c>
      <c r="H22" s="16" t="s">
        <v>187</v>
      </c>
      <c r="I22" s="16" t="s">
        <v>188</v>
      </c>
      <c r="J22" s="16" t="s">
        <v>189</v>
      </c>
      <c r="K22" s="17" t="s">
        <v>191</v>
      </c>
      <c r="L22" s="17" t="s">
        <v>190</v>
      </c>
      <c r="M22" s="43">
        <v>100</v>
      </c>
      <c r="N22" s="48">
        <v>0</v>
      </c>
      <c r="O22" s="49"/>
      <c r="P22" s="50"/>
    </row>
    <row r="23" spans="1:16" s="47" customFormat="1" ht="62.25" customHeight="1">
      <c r="A23" s="43">
        <v>16</v>
      </c>
      <c r="B23" s="49" t="s">
        <v>111</v>
      </c>
      <c r="C23" s="51" t="s">
        <v>74</v>
      </c>
      <c r="D23" s="46" t="s">
        <v>17</v>
      </c>
      <c r="F23" s="63">
        <v>23100000</v>
      </c>
      <c r="G23" s="15">
        <f t="shared" si="0"/>
        <v>4.2853937160025432E-2</v>
      </c>
      <c r="H23" s="16" t="s">
        <v>187</v>
      </c>
      <c r="I23" s="16" t="s">
        <v>188</v>
      </c>
      <c r="J23" s="16" t="s">
        <v>189</v>
      </c>
      <c r="K23" s="17" t="s">
        <v>191</v>
      </c>
      <c r="L23" s="17" t="s">
        <v>190</v>
      </c>
      <c r="M23" s="43">
        <v>100</v>
      </c>
      <c r="N23" s="48">
        <v>0</v>
      </c>
      <c r="O23" s="49"/>
      <c r="P23" s="50"/>
    </row>
    <row r="24" spans="1:16" s="47" customFormat="1" ht="62.25" customHeight="1">
      <c r="A24" s="43">
        <v>17</v>
      </c>
      <c r="B24" s="44" t="s">
        <v>112</v>
      </c>
      <c r="C24" s="51" t="s">
        <v>75</v>
      </c>
      <c r="D24" s="46" t="s">
        <v>20</v>
      </c>
      <c r="F24" s="62">
        <v>96154800</v>
      </c>
      <c r="G24" s="15">
        <f t="shared" si="0"/>
        <v>0.1783814613348404</v>
      </c>
      <c r="H24" s="16" t="s">
        <v>187</v>
      </c>
      <c r="I24" s="16" t="s">
        <v>188</v>
      </c>
      <c r="J24" s="16" t="s">
        <v>189</v>
      </c>
      <c r="K24" s="17" t="s">
        <v>191</v>
      </c>
      <c r="L24" s="17" t="s">
        <v>190</v>
      </c>
      <c r="M24" s="43">
        <v>100</v>
      </c>
      <c r="N24" s="48">
        <v>0</v>
      </c>
      <c r="O24" s="49"/>
      <c r="P24" s="50"/>
    </row>
    <row r="25" spans="1:16" s="47" customFormat="1" ht="62.25" customHeight="1">
      <c r="A25" s="43">
        <v>18</v>
      </c>
      <c r="B25" s="44" t="s">
        <v>112</v>
      </c>
      <c r="C25" s="51" t="s">
        <v>76</v>
      </c>
      <c r="D25" s="46" t="s">
        <v>20</v>
      </c>
      <c r="F25" s="62">
        <v>80742900</v>
      </c>
      <c r="G25" s="15">
        <f t="shared" si="0"/>
        <v>0.14979009362416526</v>
      </c>
      <c r="H25" s="16" t="s">
        <v>187</v>
      </c>
      <c r="I25" s="16" t="s">
        <v>188</v>
      </c>
      <c r="J25" s="16" t="s">
        <v>189</v>
      </c>
      <c r="K25" s="17" t="s">
        <v>191</v>
      </c>
      <c r="L25" s="17" t="s">
        <v>190</v>
      </c>
      <c r="M25" s="43">
        <v>100</v>
      </c>
      <c r="N25" s="48">
        <v>0</v>
      </c>
      <c r="O25" s="49"/>
      <c r="P25" s="50"/>
    </row>
    <row r="26" spans="1:16" s="47" customFormat="1" ht="62.25" customHeight="1">
      <c r="A26" s="43">
        <v>19</v>
      </c>
      <c r="B26" s="49" t="s">
        <v>112</v>
      </c>
      <c r="C26" s="51" t="s">
        <v>77</v>
      </c>
      <c r="D26" s="46" t="s">
        <v>21</v>
      </c>
      <c r="F26" s="63">
        <v>22500000</v>
      </c>
      <c r="G26" s="15">
        <f t="shared" si="0"/>
        <v>4.1740847883141655E-2</v>
      </c>
      <c r="H26" s="16" t="s">
        <v>187</v>
      </c>
      <c r="I26" s="16" t="s">
        <v>188</v>
      </c>
      <c r="J26" s="16" t="s">
        <v>189</v>
      </c>
      <c r="K26" s="17" t="s">
        <v>191</v>
      </c>
      <c r="L26" s="17" t="s">
        <v>190</v>
      </c>
      <c r="M26" s="43">
        <v>100</v>
      </c>
      <c r="N26" s="48">
        <v>0</v>
      </c>
      <c r="O26" s="49"/>
      <c r="P26" s="50"/>
    </row>
    <row r="27" spans="1:16" s="47" customFormat="1" ht="62.25" customHeight="1">
      <c r="A27" s="43">
        <v>20</v>
      </c>
      <c r="B27" s="44" t="s">
        <v>113</v>
      </c>
      <c r="C27" s="51" t="s">
        <v>173</v>
      </c>
      <c r="D27" s="46" t="s">
        <v>101</v>
      </c>
      <c r="F27" s="62">
        <v>56998800</v>
      </c>
      <c r="G27" s="15">
        <f t="shared" si="0"/>
        <v>0.1057412551254051</v>
      </c>
      <c r="H27" s="16" t="s">
        <v>187</v>
      </c>
      <c r="I27" s="16" t="s">
        <v>188</v>
      </c>
      <c r="J27" s="16" t="s">
        <v>189</v>
      </c>
      <c r="K27" s="17" t="s">
        <v>191</v>
      </c>
      <c r="L27" s="17" t="s">
        <v>190</v>
      </c>
      <c r="M27" s="43">
        <v>100</v>
      </c>
      <c r="N27" s="48">
        <v>0</v>
      </c>
      <c r="O27" s="49"/>
      <c r="P27" s="50"/>
    </row>
    <row r="28" spans="1:16" s="47" customFormat="1" ht="62.25" customHeight="1">
      <c r="A28" s="43">
        <v>21</v>
      </c>
      <c r="B28" s="44" t="s">
        <v>113</v>
      </c>
      <c r="C28" s="51" t="s">
        <v>174</v>
      </c>
      <c r="D28" s="46" t="s">
        <v>22</v>
      </c>
      <c r="F28" s="62">
        <v>99450000</v>
      </c>
      <c r="G28" s="15">
        <f t="shared" si="0"/>
        <v>0.18449454764348611</v>
      </c>
      <c r="H28" s="16" t="s">
        <v>187</v>
      </c>
      <c r="I28" s="16" t="s">
        <v>188</v>
      </c>
      <c r="J28" s="16" t="s">
        <v>189</v>
      </c>
      <c r="K28" s="17" t="s">
        <v>191</v>
      </c>
      <c r="L28" s="17" t="s">
        <v>190</v>
      </c>
      <c r="M28" s="43">
        <v>100</v>
      </c>
      <c r="N28" s="48">
        <v>0</v>
      </c>
      <c r="O28" s="49"/>
      <c r="P28" s="50"/>
    </row>
    <row r="29" spans="1:16" s="47" customFormat="1" ht="62.25" customHeight="1">
      <c r="A29" s="43">
        <v>22</v>
      </c>
      <c r="B29" s="44" t="s">
        <v>113</v>
      </c>
      <c r="C29" s="51" t="s">
        <v>175</v>
      </c>
      <c r="D29" s="46" t="s">
        <v>22</v>
      </c>
      <c r="F29" s="62">
        <v>71825000</v>
      </c>
      <c r="G29" s="15">
        <f t="shared" si="0"/>
        <v>0.13324606218696219</v>
      </c>
      <c r="H29" s="16" t="s">
        <v>187</v>
      </c>
      <c r="I29" s="16" t="s">
        <v>188</v>
      </c>
      <c r="J29" s="16" t="s">
        <v>189</v>
      </c>
      <c r="K29" s="17" t="s">
        <v>191</v>
      </c>
      <c r="L29" s="17" t="s">
        <v>190</v>
      </c>
      <c r="M29" s="43">
        <v>100</v>
      </c>
      <c r="N29" s="48">
        <v>0</v>
      </c>
      <c r="O29" s="49"/>
      <c r="P29" s="50"/>
    </row>
    <row r="30" spans="1:16" s="47" customFormat="1" ht="62.25" customHeight="1">
      <c r="A30" s="43">
        <v>23</v>
      </c>
      <c r="B30" s="44" t="s">
        <v>113</v>
      </c>
      <c r="C30" s="51" t="s">
        <v>176</v>
      </c>
      <c r="D30" s="46" t="s">
        <v>23</v>
      </c>
      <c r="F30" s="62">
        <v>60000000</v>
      </c>
      <c r="G30" s="15">
        <f t="shared" si="0"/>
        <v>0.11130892768837775</v>
      </c>
      <c r="H30" s="16" t="s">
        <v>187</v>
      </c>
      <c r="I30" s="16" t="s">
        <v>188</v>
      </c>
      <c r="J30" s="16" t="s">
        <v>189</v>
      </c>
      <c r="K30" s="17" t="s">
        <v>191</v>
      </c>
      <c r="L30" s="17" t="s">
        <v>190</v>
      </c>
      <c r="M30" s="43">
        <v>100</v>
      </c>
      <c r="N30" s="48">
        <v>0</v>
      </c>
      <c r="O30" s="49"/>
      <c r="P30" s="50"/>
    </row>
    <row r="31" spans="1:16" s="47" customFormat="1" ht="62.25" customHeight="1">
      <c r="A31" s="43">
        <v>24</v>
      </c>
      <c r="B31" s="49" t="s">
        <v>113</v>
      </c>
      <c r="C31" s="51" t="s">
        <v>78</v>
      </c>
      <c r="D31" s="46" t="s">
        <v>102</v>
      </c>
      <c r="F31" s="63">
        <v>30000000</v>
      </c>
      <c r="G31" s="15">
        <f t="shared" si="0"/>
        <v>5.5654463844188873E-2</v>
      </c>
      <c r="H31" s="16" t="s">
        <v>187</v>
      </c>
      <c r="I31" s="16" t="s">
        <v>188</v>
      </c>
      <c r="J31" s="16" t="s">
        <v>189</v>
      </c>
      <c r="K31" s="17" t="s">
        <v>191</v>
      </c>
      <c r="L31" s="17" t="s">
        <v>190</v>
      </c>
      <c r="M31" s="43">
        <v>100</v>
      </c>
      <c r="N31" s="48">
        <v>0</v>
      </c>
      <c r="O31" s="49"/>
      <c r="P31" s="50"/>
    </row>
    <row r="32" spans="1:16" s="47" customFormat="1" ht="62.25" customHeight="1">
      <c r="A32" s="43">
        <v>25</v>
      </c>
      <c r="B32" s="44" t="s">
        <v>114</v>
      </c>
      <c r="C32" s="45" t="s">
        <v>79</v>
      </c>
      <c r="D32" s="49" t="s">
        <v>25</v>
      </c>
      <c r="F32" s="62">
        <v>60000000</v>
      </c>
      <c r="G32" s="15">
        <f t="shared" si="0"/>
        <v>0.11130892768837775</v>
      </c>
      <c r="H32" s="16" t="s">
        <v>187</v>
      </c>
      <c r="I32" s="16" t="s">
        <v>188</v>
      </c>
      <c r="J32" s="16" t="s">
        <v>189</v>
      </c>
      <c r="K32" s="17" t="s">
        <v>191</v>
      </c>
      <c r="L32" s="17" t="s">
        <v>190</v>
      </c>
      <c r="M32" s="43">
        <v>100</v>
      </c>
      <c r="N32" s="48">
        <v>0</v>
      </c>
      <c r="O32" s="49"/>
      <c r="P32" s="50"/>
    </row>
    <row r="33" spans="1:16" s="47" customFormat="1" ht="62.25" customHeight="1">
      <c r="A33" s="43">
        <v>26</v>
      </c>
      <c r="B33" s="44" t="s">
        <v>115</v>
      </c>
      <c r="C33" s="51" t="s">
        <v>80</v>
      </c>
      <c r="D33" s="46" t="s">
        <v>26</v>
      </c>
      <c r="F33" s="62">
        <v>44663700</v>
      </c>
      <c r="G33" s="15">
        <f t="shared" si="0"/>
        <v>8.2857809226589946E-2</v>
      </c>
      <c r="H33" s="16" t="s">
        <v>187</v>
      </c>
      <c r="I33" s="16" t="s">
        <v>188</v>
      </c>
      <c r="J33" s="16" t="s">
        <v>189</v>
      </c>
      <c r="K33" s="17" t="s">
        <v>191</v>
      </c>
      <c r="L33" s="17" t="s">
        <v>190</v>
      </c>
      <c r="M33" s="43">
        <v>100</v>
      </c>
      <c r="N33" s="48">
        <v>0</v>
      </c>
      <c r="O33" s="49"/>
      <c r="P33" s="50"/>
    </row>
    <row r="34" spans="1:16" s="53" customFormat="1" ht="63" customHeight="1">
      <c r="A34" s="43">
        <v>27</v>
      </c>
      <c r="B34" s="44" t="s">
        <v>115</v>
      </c>
      <c r="C34" s="51" t="s">
        <v>81</v>
      </c>
      <c r="D34" s="46" t="s">
        <v>27</v>
      </c>
      <c r="F34" s="62">
        <v>80000000</v>
      </c>
      <c r="G34" s="15">
        <f t="shared" si="0"/>
        <v>0.14841190358450365</v>
      </c>
      <c r="H34" s="16" t="s">
        <v>187</v>
      </c>
      <c r="I34" s="16" t="s">
        <v>188</v>
      </c>
      <c r="J34" s="16" t="s">
        <v>189</v>
      </c>
      <c r="K34" s="17" t="s">
        <v>191</v>
      </c>
      <c r="L34" s="17" t="s">
        <v>190</v>
      </c>
      <c r="M34" s="47"/>
      <c r="N34" s="47"/>
      <c r="O34" s="49"/>
      <c r="P34" s="54"/>
    </row>
    <row r="35" spans="1:16" s="53" customFormat="1" ht="63" customHeight="1">
      <c r="A35" s="43">
        <v>28</v>
      </c>
      <c r="B35" s="44" t="s">
        <v>115</v>
      </c>
      <c r="C35" s="51" t="s">
        <v>82</v>
      </c>
      <c r="D35" s="46" t="s">
        <v>26</v>
      </c>
      <c r="F35" s="62">
        <v>75000000</v>
      </c>
      <c r="G35" s="15">
        <f t="shared" si="0"/>
        <v>0.13913615961047218</v>
      </c>
      <c r="H35" s="16" t="s">
        <v>187</v>
      </c>
      <c r="I35" s="16" t="s">
        <v>188</v>
      </c>
      <c r="J35" s="16" t="s">
        <v>189</v>
      </c>
      <c r="K35" s="17" t="s">
        <v>191</v>
      </c>
      <c r="L35" s="17" t="s">
        <v>190</v>
      </c>
      <c r="M35" s="47"/>
      <c r="N35" s="55"/>
      <c r="O35" s="49"/>
      <c r="P35" s="54"/>
    </row>
    <row r="36" spans="1:16" s="53" customFormat="1" ht="63" customHeight="1">
      <c r="A36" s="43">
        <v>29</v>
      </c>
      <c r="B36" s="44" t="s">
        <v>116</v>
      </c>
      <c r="C36" s="51" t="s">
        <v>83</v>
      </c>
      <c r="D36" s="46" t="s">
        <v>28</v>
      </c>
      <c r="F36" s="62">
        <v>99117600</v>
      </c>
      <c r="G36" s="15">
        <f t="shared" si="0"/>
        <v>0.1838778961840925</v>
      </c>
      <c r="H36" s="16" t="s">
        <v>187</v>
      </c>
      <c r="I36" s="16" t="s">
        <v>188</v>
      </c>
      <c r="J36" s="16" t="s">
        <v>189</v>
      </c>
      <c r="K36" s="17" t="s">
        <v>191</v>
      </c>
      <c r="L36" s="17" t="s">
        <v>190</v>
      </c>
      <c r="O36" s="44"/>
      <c r="P36" s="54"/>
    </row>
    <row r="37" spans="1:16" s="53" customFormat="1" ht="63" customHeight="1">
      <c r="A37" s="43">
        <v>30</v>
      </c>
      <c r="B37" s="49" t="s">
        <v>116</v>
      </c>
      <c r="C37" s="51" t="s">
        <v>84</v>
      </c>
      <c r="D37" s="46" t="s">
        <v>28</v>
      </c>
      <c r="F37" s="63">
        <v>70000000</v>
      </c>
      <c r="G37" s="15">
        <f t="shared" si="0"/>
        <v>0.12986041563644071</v>
      </c>
      <c r="H37" s="16" t="s">
        <v>187</v>
      </c>
      <c r="I37" s="16" t="s">
        <v>188</v>
      </c>
      <c r="J37" s="16" t="s">
        <v>189</v>
      </c>
      <c r="K37" s="17" t="s">
        <v>191</v>
      </c>
      <c r="L37" s="17" t="s">
        <v>190</v>
      </c>
      <c r="O37" s="44"/>
      <c r="P37" s="54"/>
    </row>
    <row r="38" spans="1:16" s="53" customFormat="1" ht="63" customHeight="1">
      <c r="A38" s="43">
        <v>31</v>
      </c>
      <c r="B38" s="49" t="s">
        <v>117</v>
      </c>
      <c r="C38" s="51" t="s">
        <v>85</v>
      </c>
      <c r="D38" s="46" t="s">
        <v>103</v>
      </c>
      <c r="F38" s="64">
        <v>80000000</v>
      </c>
      <c r="G38" s="15">
        <f t="shared" si="0"/>
        <v>0.14841190358450365</v>
      </c>
      <c r="H38" s="16" t="s">
        <v>187</v>
      </c>
      <c r="I38" s="16" t="s">
        <v>188</v>
      </c>
      <c r="J38" s="16" t="s">
        <v>189</v>
      </c>
      <c r="K38" s="17" t="s">
        <v>191</v>
      </c>
      <c r="L38" s="17" t="s">
        <v>190</v>
      </c>
      <c r="O38" s="44"/>
      <c r="P38" s="54"/>
    </row>
    <row r="39" spans="1:16" s="53" customFormat="1" ht="63" customHeight="1">
      <c r="A39" s="43">
        <v>32</v>
      </c>
      <c r="B39" s="44" t="s">
        <v>118</v>
      </c>
      <c r="C39" s="51" t="s">
        <v>86</v>
      </c>
      <c r="D39" s="46" t="s">
        <v>45</v>
      </c>
      <c r="F39" s="62">
        <v>2000000</v>
      </c>
      <c r="G39" s="15">
        <f t="shared" si="0"/>
        <v>3.7102975896125914E-3</v>
      </c>
      <c r="H39" s="16" t="s">
        <v>187</v>
      </c>
      <c r="I39" s="16" t="s">
        <v>188</v>
      </c>
      <c r="J39" s="16" t="s">
        <v>189</v>
      </c>
      <c r="K39" s="17" t="s">
        <v>191</v>
      </c>
      <c r="L39" s="17" t="s">
        <v>190</v>
      </c>
      <c r="O39" s="44"/>
      <c r="P39" s="54"/>
    </row>
    <row r="40" spans="1:16" s="53" customFormat="1" ht="63" customHeight="1">
      <c r="A40" s="43">
        <v>33</v>
      </c>
      <c r="B40" s="44" t="s">
        <v>118</v>
      </c>
      <c r="C40" s="51" t="s">
        <v>87</v>
      </c>
      <c r="D40" s="46" t="s">
        <v>45</v>
      </c>
      <c r="F40" s="62">
        <v>75000000</v>
      </c>
      <c r="G40" s="15">
        <f t="shared" si="0"/>
        <v>0.13913615961047218</v>
      </c>
      <c r="H40" s="16" t="s">
        <v>187</v>
      </c>
      <c r="I40" s="16" t="s">
        <v>188</v>
      </c>
      <c r="J40" s="16" t="s">
        <v>189</v>
      </c>
      <c r="K40" s="17" t="s">
        <v>191</v>
      </c>
      <c r="L40" s="17" t="s">
        <v>190</v>
      </c>
      <c r="O40" s="44"/>
      <c r="P40" s="54"/>
    </row>
    <row r="41" spans="1:16" s="53" customFormat="1" ht="63" customHeight="1">
      <c r="A41" s="43">
        <v>34</v>
      </c>
      <c r="B41" s="49" t="s">
        <v>118</v>
      </c>
      <c r="C41" s="51" t="s">
        <v>88</v>
      </c>
      <c r="D41" s="46" t="s">
        <v>45</v>
      </c>
      <c r="F41" s="63">
        <v>50000000</v>
      </c>
      <c r="G41" s="15">
        <f t="shared" si="0"/>
        <v>9.2757439740314793E-2</v>
      </c>
      <c r="H41" s="16" t="s">
        <v>187</v>
      </c>
      <c r="I41" s="16" t="s">
        <v>188</v>
      </c>
      <c r="J41" s="16" t="s">
        <v>189</v>
      </c>
      <c r="K41" s="17" t="s">
        <v>191</v>
      </c>
      <c r="L41" s="17" t="s">
        <v>190</v>
      </c>
      <c r="O41" s="44"/>
      <c r="P41" s="54"/>
    </row>
    <row r="42" spans="1:16" s="53" customFormat="1" ht="63" customHeight="1">
      <c r="A42" s="43">
        <v>35</v>
      </c>
      <c r="B42" s="44" t="s">
        <v>119</v>
      </c>
      <c r="C42" s="51" t="s">
        <v>89</v>
      </c>
      <c r="D42" s="46" t="s">
        <v>38</v>
      </c>
      <c r="F42" s="62">
        <v>91710000</v>
      </c>
      <c r="G42" s="15">
        <f t="shared" si="0"/>
        <v>0.17013569597168537</v>
      </c>
      <c r="H42" s="16" t="s">
        <v>187</v>
      </c>
      <c r="I42" s="16" t="s">
        <v>188</v>
      </c>
      <c r="J42" s="16" t="s">
        <v>189</v>
      </c>
      <c r="K42" s="17" t="s">
        <v>191</v>
      </c>
      <c r="L42" s="17" t="s">
        <v>190</v>
      </c>
      <c r="O42" s="44"/>
      <c r="P42" s="54"/>
    </row>
    <row r="43" spans="1:16" s="53" customFormat="1" ht="63" customHeight="1">
      <c r="A43" s="43">
        <v>36</v>
      </c>
      <c r="B43" s="44" t="s">
        <v>119</v>
      </c>
      <c r="C43" s="51" t="s">
        <v>90</v>
      </c>
      <c r="D43" s="46" t="s">
        <v>31</v>
      </c>
      <c r="F43" s="62">
        <v>70000000</v>
      </c>
      <c r="G43" s="15">
        <f t="shared" si="0"/>
        <v>0.12986041563644071</v>
      </c>
      <c r="H43" s="16" t="s">
        <v>187</v>
      </c>
      <c r="I43" s="16" t="s">
        <v>188</v>
      </c>
      <c r="J43" s="16" t="s">
        <v>189</v>
      </c>
      <c r="K43" s="17" t="s">
        <v>191</v>
      </c>
      <c r="L43" s="17" t="s">
        <v>190</v>
      </c>
      <c r="O43" s="44"/>
      <c r="P43" s="54"/>
    </row>
    <row r="44" spans="1:16" s="53" customFormat="1" ht="63" customHeight="1">
      <c r="A44" s="43">
        <v>37</v>
      </c>
      <c r="B44" s="49" t="s">
        <v>120</v>
      </c>
      <c r="C44" s="51" t="s">
        <v>91</v>
      </c>
      <c r="D44" s="46" t="s">
        <v>104</v>
      </c>
      <c r="F44" s="63">
        <v>52738500</v>
      </c>
      <c r="G44" s="15">
        <f t="shared" si="0"/>
        <v>9.7837764714891834E-2</v>
      </c>
      <c r="H44" s="16" t="s">
        <v>187</v>
      </c>
      <c r="I44" s="16" t="s">
        <v>188</v>
      </c>
      <c r="J44" s="16" t="s">
        <v>189</v>
      </c>
      <c r="K44" s="17" t="s">
        <v>191</v>
      </c>
      <c r="L44" s="17" t="s">
        <v>190</v>
      </c>
      <c r="O44" s="44"/>
      <c r="P44" s="54"/>
    </row>
    <row r="45" spans="1:16" s="53" customFormat="1" ht="63" customHeight="1">
      <c r="A45" s="43">
        <v>38</v>
      </c>
      <c r="B45" s="44" t="s">
        <v>121</v>
      </c>
      <c r="C45" s="51" t="s">
        <v>92</v>
      </c>
      <c r="D45" s="46" t="s">
        <v>32</v>
      </c>
      <c r="F45" s="62">
        <v>70000000</v>
      </c>
      <c r="G45" s="15">
        <f t="shared" si="0"/>
        <v>0.12986041563644071</v>
      </c>
      <c r="H45" s="16" t="s">
        <v>187</v>
      </c>
      <c r="I45" s="16" t="s">
        <v>188</v>
      </c>
      <c r="J45" s="16" t="s">
        <v>189</v>
      </c>
      <c r="K45" s="17" t="s">
        <v>191</v>
      </c>
      <c r="L45" s="17" t="s">
        <v>190</v>
      </c>
      <c r="O45" s="44"/>
      <c r="P45" s="54"/>
    </row>
    <row r="46" spans="1:16" s="53" customFormat="1" ht="63" customHeight="1">
      <c r="A46" s="43">
        <v>39</v>
      </c>
      <c r="B46" s="44" t="s">
        <v>121</v>
      </c>
      <c r="C46" s="51" t="s">
        <v>93</v>
      </c>
      <c r="D46" s="46" t="s">
        <v>35</v>
      </c>
      <c r="F46" s="62">
        <v>40000000</v>
      </c>
      <c r="G46" s="15">
        <f t="shared" si="0"/>
        <v>7.4205951792251826E-2</v>
      </c>
      <c r="H46" s="16" t="s">
        <v>187</v>
      </c>
      <c r="I46" s="16" t="s">
        <v>188</v>
      </c>
      <c r="J46" s="16" t="s">
        <v>189</v>
      </c>
      <c r="K46" s="17" t="s">
        <v>191</v>
      </c>
      <c r="L46" s="17" t="s">
        <v>190</v>
      </c>
      <c r="O46" s="44"/>
      <c r="P46" s="54"/>
    </row>
    <row r="47" spans="1:16" s="53" customFormat="1" ht="63" customHeight="1">
      <c r="A47" s="43">
        <v>40</v>
      </c>
      <c r="B47" s="44" t="s">
        <v>121</v>
      </c>
      <c r="C47" s="51" t="s">
        <v>94</v>
      </c>
      <c r="D47" s="46" t="s">
        <v>33</v>
      </c>
      <c r="F47" s="62">
        <v>40000000</v>
      </c>
      <c r="G47" s="15">
        <f t="shared" si="0"/>
        <v>7.4205951792251826E-2</v>
      </c>
      <c r="H47" s="16" t="s">
        <v>187</v>
      </c>
      <c r="I47" s="16" t="s">
        <v>188</v>
      </c>
      <c r="J47" s="16" t="s">
        <v>189</v>
      </c>
      <c r="K47" s="17" t="s">
        <v>191</v>
      </c>
      <c r="L47" s="17" t="s">
        <v>190</v>
      </c>
      <c r="O47" s="44"/>
      <c r="P47" s="54"/>
    </row>
    <row r="48" spans="1:16" s="53" customFormat="1" ht="63" customHeight="1">
      <c r="A48" s="43">
        <v>41</v>
      </c>
      <c r="B48" s="49" t="s">
        <v>121</v>
      </c>
      <c r="C48" s="51" t="s">
        <v>95</v>
      </c>
      <c r="D48" s="46" t="s">
        <v>34</v>
      </c>
      <c r="F48" s="63">
        <v>48000000</v>
      </c>
      <c r="G48" s="15">
        <f t="shared" si="0"/>
        <v>8.9047142150702197E-2</v>
      </c>
      <c r="H48" s="16" t="s">
        <v>187</v>
      </c>
      <c r="I48" s="16" t="s">
        <v>188</v>
      </c>
      <c r="J48" s="16" t="s">
        <v>189</v>
      </c>
      <c r="K48" s="17" t="s">
        <v>191</v>
      </c>
      <c r="L48" s="17" t="s">
        <v>190</v>
      </c>
      <c r="O48" s="44"/>
      <c r="P48" s="54"/>
    </row>
    <row r="49" spans="1:16" s="53" customFormat="1" ht="63" customHeight="1">
      <c r="A49" s="43">
        <v>42</v>
      </c>
      <c r="B49" s="49" t="s">
        <v>121</v>
      </c>
      <c r="C49" s="51" t="s">
        <v>96</v>
      </c>
      <c r="D49" s="46" t="s">
        <v>105</v>
      </c>
      <c r="F49" s="63">
        <v>50000000</v>
      </c>
      <c r="G49" s="15">
        <f t="shared" si="0"/>
        <v>9.2757439740314793E-2</v>
      </c>
      <c r="H49" s="16" t="s">
        <v>187</v>
      </c>
      <c r="I49" s="16" t="s">
        <v>188</v>
      </c>
      <c r="J49" s="16" t="s">
        <v>189</v>
      </c>
      <c r="K49" s="17" t="s">
        <v>191</v>
      </c>
      <c r="L49" s="17" t="s">
        <v>190</v>
      </c>
      <c r="O49" s="44"/>
      <c r="P49" s="54"/>
    </row>
    <row r="50" spans="1:16" s="53" customFormat="1" ht="63" customHeight="1">
      <c r="A50" s="43">
        <v>43</v>
      </c>
      <c r="B50" s="49" t="s">
        <v>121</v>
      </c>
      <c r="C50" s="51" t="s">
        <v>97</v>
      </c>
      <c r="D50" s="46" t="s">
        <v>34</v>
      </c>
      <c r="F50" s="63">
        <v>75000000</v>
      </c>
      <c r="G50" s="15">
        <f t="shared" si="0"/>
        <v>0.13913615961047218</v>
      </c>
      <c r="H50" s="16" t="s">
        <v>187</v>
      </c>
      <c r="I50" s="16" t="s">
        <v>188</v>
      </c>
      <c r="J50" s="16" t="s">
        <v>189</v>
      </c>
      <c r="K50" s="17" t="s">
        <v>191</v>
      </c>
      <c r="L50" s="17" t="s">
        <v>190</v>
      </c>
      <c r="O50" s="44"/>
      <c r="P50" s="54"/>
    </row>
  </sheetData>
  <mergeCells count="17">
    <mergeCell ref="B4:B6"/>
    <mergeCell ref="A1:P1"/>
    <mergeCell ref="A2:P2"/>
    <mergeCell ref="A3:P3"/>
    <mergeCell ref="Q4:Q6"/>
    <mergeCell ref="R4:R6"/>
    <mergeCell ref="A4:A6"/>
    <mergeCell ref="C4:C6"/>
    <mergeCell ref="D4:D6"/>
    <mergeCell ref="E4:E6"/>
    <mergeCell ref="F4:F6"/>
    <mergeCell ref="G4:G6"/>
    <mergeCell ref="H4:L4"/>
    <mergeCell ref="O4:O6"/>
    <mergeCell ref="P4:P6"/>
    <mergeCell ref="M4:M6"/>
    <mergeCell ref="N4:N6"/>
  </mergeCells>
  <pageMargins left="0.71" right="0.23622047244094491" top="1.0629921259842521" bottom="0.27559055118110237" header="0.31496062992125984" footer="0.15748031496062992"/>
  <pageSetup paperSize="9" scale="57" orientation="landscape" horizontalDpi="4294967295" r:id="rId1"/>
  <colBreaks count="1" manualBreakCount="1">
    <brk id="1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R55"/>
  <sheetViews>
    <sheetView view="pageBreakPreview" zoomScale="85" zoomScaleNormal="85" zoomScaleSheetLayoutView="85" workbookViewId="0">
      <selection activeCell="C11" sqref="C11"/>
    </sheetView>
  </sheetViews>
  <sheetFormatPr defaultColWidth="9" defaultRowHeight="21"/>
  <cols>
    <col min="1" max="1" width="9" style="17"/>
    <col min="2" max="2" width="9" style="57"/>
    <col min="3" max="3" width="67.625" style="84" customWidth="1"/>
    <col min="4" max="4" width="12.375" style="57" bestFit="1" customWidth="1"/>
    <col min="5" max="5" width="11.25" style="58" hidden="1" customWidth="1"/>
    <col min="6" max="6" width="20.375" style="59" bestFit="1" customWidth="1"/>
    <col min="7" max="7" width="11.75" style="58" bestFit="1" customWidth="1"/>
    <col min="8" max="10" width="9.75" style="58" customWidth="1"/>
    <col min="11" max="11" width="10.375" style="58" customWidth="1"/>
    <col min="12" max="12" width="10.25" style="58" customWidth="1"/>
    <col min="13" max="13" width="9.75" style="58" hidden="1" customWidth="1"/>
    <col min="14" max="14" width="1.125" style="58" hidden="1" customWidth="1"/>
    <col min="15" max="15" width="9.75" style="58" customWidth="1"/>
    <col min="16" max="16" width="11.375" style="57" customWidth="1"/>
    <col min="17" max="16384" width="9" style="58"/>
  </cols>
  <sheetData>
    <row r="1" spans="1:18" s="57" customFormat="1" ht="23.25">
      <c r="A1" s="88" t="s">
        <v>122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65"/>
      <c r="R1" s="66"/>
    </row>
    <row r="2" spans="1:18" s="57" customFormat="1" ht="23.25">
      <c r="A2" s="88" t="s">
        <v>157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67"/>
      <c r="R2" s="66"/>
    </row>
    <row r="3" spans="1:18" s="57" customFormat="1" ht="23.25">
      <c r="A3" s="95" t="s">
        <v>0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66"/>
    </row>
    <row r="4" spans="1:18" s="36" customFormat="1" ht="22.5" customHeight="1">
      <c r="A4" s="103" t="s">
        <v>39</v>
      </c>
      <c r="B4" s="110" t="s">
        <v>106</v>
      </c>
      <c r="C4" s="103" t="s">
        <v>1</v>
      </c>
      <c r="D4" s="110" t="s">
        <v>3</v>
      </c>
      <c r="E4" s="86" t="s">
        <v>12</v>
      </c>
      <c r="F4" s="103" t="s">
        <v>4</v>
      </c>
      <c r="G4" s="103" t="s">
        <v>46</v>
      </c>
      <c r="H4" s="113" t="s">
        <v>5</v>
      </c>
      <c r="I4" s="114"/>
      <c r="J4" s="114"/>
      <c r="K4" s="114"/>
      <c r="L4" s="115"/>
      <c r="M4" s="68" t="s">
        <v>53</v>
      </c>
      <c r="N4" s="68" t="s">
        <v>54</v>
      </c>
      <c r="O4" s="109" t="s">
        <v>44</v>
      </c>
      <c r="P4" s="109" t="s">
        <v>13</v>
      </c>
    </row>
    <row r="5" spans="1:18" s="36" customFormat="1" ht="23.25">
      <c r="A5" s="104"/>
      <c r="B5" s="111"/>
      <c r="C5" s="104"/>
      <c r="D5" s="111"/>
      <c r="E5" s="86"/>
      <c r="F5" s="104"/>
      <c r="G5" s="104"/>
      <c r="H5" s="36" t="s">
        <v>6</v>
      </c>
      <c r="I5" s="36" t="s">
        <v>7</v>
      </c>
      <c r="J5" s="36" t="s">
        <v>8</v>
      </c>
      <c r="K5" s="36" t="s">
        <v>9</v>
      </c>
      <c r="L5" s="36" t="s">
        <v>10</v>
      </c>
      <c r="M5" s="69"/>
      <c r="N5" s="69"/>
      <c r="O5" s="116"/>
      <c r="P5" s="116"/>
    </row>
    <row r="6" spans="1:18" s="36" customFormat="1" ht="61.5" customHeight="1">
      <c r="A6" s="105"/>
      <c r="B6" s="112"/>
      <c r="C6" s="105"/>
      <c r="D6" s="112"/>
      <c r="E6" s="86"/>
      <c r="F6" s="105"/>
      <c r="G6" s="105"/>
      <c r="H6" s="87" t="s">
        <v>187</v>
      </c>
      <c r="I6" s="87" t="s">
        <v>192</v>
      </c>
      <c r="J6" s="87" t="s">
        <v>193</v>
      </c>
      <c r="K6" s="37" t="s">
        <v>194</v>
      </c>
      <c r="L6" s="37" t="s">
        <v>195</v>
      </c>
      <c r="M6" s="70"/>
      <c r="N6" s="70"/>
      <c r="O6" s="117"/>
      <c r="P6" s="117"/>
    </row>
    <row r="7" spans="1:18" s="41" customFormat="1" ht="26.25">
      <c r="A7" s="71"/>
      <c r="B7" s="38"/>
      <c r="C7" s="71" t="s">
        <v>156</v>
      </c>
      <c r="D7" s="38"/>
      <c r="E7" s="72"/>
      <c r="F7" s="73">
        <f>SUM(F8:F34)</f>
        <v>1245747500</v>
      </c>
      <c r="G7" s="74">
        <f>SUM(G8:G34)</f>
        <v>4.6875</v>
      </c>
      <c r="P7" s="75"/>
    </row>
    <row r="8" spans="1:18" s="47" customFormat="1" ht="63" customHeight="1">
      <c r="A8" s="43">
        <v>1</v>
      </c>
      <c r="B8" s="12" t="s">
        <v>107</v>
      </c>
      <c r="C8" s="13" t="s">
        <v>124</v>
      </c>
      <c r="D8" s="12" t="s">
        <v>14</v>
      </c>
      <c r="F8" s="76">
        <v>139259400</v>
      </c>
      <c r="G8" s="15">
        <f>+F8*4.6875/$F$7</f>
        <v>0.52400541642668352</v>
      </c>
      <c r="H8" s="16" t="s">
        <v>187</v>
      </c>
      <c r="I8" s="16" t="s">
        <v>188</v>
      </c>
      <c r="J8" s="16" t="s">
        <v>189</v>
      </c>
      <c r="K8" s="17" t="s">
        <v>191</v>
      </c>
      <c r="L8" s="17" t="s">
        <v>190</v>
      </c>
      <c r="M8" s="17">
        <v>100</v>
      </c>
      <c r="N8" s="77">
        <v>0</v>
      </c>
      <c r="O8" s="49"/>
      <c r="P8" s="78"/>
    </row>
    <row r="9" spans="1:18" s="47" customFormat="1" ht="64.5" customHeight="1">
      <c r="A9" s="43">
        <v>2</v>
      </c>
      <c r="B9" s="12" t="s">
        <v>107</v>
      </c>
      <c r="C9" s="13" t="s">
        <v>125</v>
      </c>
      <c r="D9" s="12" t="s">
        <v>14</v>
      </c>
      <c r="F9" s="76">
        <v>50000000</v>
      </c>
      <c r="G9" s="15">
        <f t="shared" ref="G9:G34" si="0">+F9*4.6875/$F$7</f>
        <v>0.18814005245846369</v>
      </c>
      <c r="H9" s="16" t="s">
        <v>187</v>
      </c>
      <c r="I9" s="16" t="s">
        <v>188</v>
      </c>
      <c r="J9" s="16" t="s">
        <v>189</v>
      </c>
      <c r="K9" s="17" t="s">
        <v>191</v>
      </c>
      <c r="L9" s="17" t="s">
        <v>190</v>
      </c>
      <c r="M9" s="17">
        <v>100</v>
      </c>
      <c r="N9" s="77">
        <v>0</v>
      </c>
      <c r="O9" s="49"/>
      <c r="P9" s="78"/>
    </row>
    <row r="10" spans="1:18" s="47" customFormat="1" ht="61.5" customHeight="1">
      <c r="A10" s="43">
        <v>3</v>
      </c>
      <c r="B10" s="12" t="s">
        <v>109</v>
      </c>
      <c r="C10" s="13" t="s">
        <v>126</v>
      </c>
      <c r="D10" s="12" t="s">
        <v>151</v>
      </c>
      <c r="F10" s="76">
        <v>60000000</v>
      </c>
      <c r="G10" s="15">
        <f t="shared" si="0"/>
        <v>0.22576806295015645</v>
      </c>
      <c r="H10" s="16" t="s">
        <v>187</v>
      </c>
      <c r="I10" s="16" t="s">
        <v>188</v>
      </c>
      <c r="J10" s="16" t="s">
        <v>189</v>
      </c>
      <c r="K10" s="17" t="s">
        <v>191</v>
      </c>
      <c r="L10" s="17" t="s">
        <v>190</v>
      </c>
      <c r="M10" s="17">
        <v>100</v>
      </c>
      <c r="N10" s="77">
        <v>0</v>
      </c>
      <c r="O10" s="49"/>
      <c r="P10" s="78"/>
    </row>
    <row r="11" spans="1:18" s="47" customFormat="1" ht="61.5" customHeight="1">
      <c r="A11" s="43">
        <v>4</v>
      </c>
      <c r="B11" s="12" t="s">
        <v>110</v>
      </c>
      <c r="C11" s="13" t="s">
        <v>127</v>
      </c>
      <c r="D11" s="12" t="s">
        <v>16</v>
      </c>
      <c r="F11" s="76">
        <v>49409000</v>
      </c>
      <c r="G11" s="15">
        <f t="shared" si="0"/>
        <v>0.18591623703840465</v>
      </c>
      <c r="H11" s="16" t="s">
        <v>187</v>
      </c>
      <c r="I11" s="16" t="s">
        <v>188</v>
      </c>
      <c r="J11" s="16" t="s">
        <v>189</v>
      </c>
      <c r="K11" s="17" t="s">
        <v>191</v>
      </c>
      <c r="L11" s="17" t="s">
        <v>190</v>
      </c>
      <c r="M11" s="17">
        <v>100</v>
      </c>
      <c r="N11" s="77">
        <v>0</v>
      </c>
      <c r="O11" s="49"/>
      <c r="P11" s="78"/>
    </row>
    <row r="12" spans="1:18" s="47" customFormat="1" ht="61.5" customHeight="1">
      <c r="A12" s="43">
        <v>5</v>
      </c>
      <c r="B12" s="12" t="s">
        <v>110</v>
      </c>
      <c r="C12" s="13" t="s">
        <v>128</v>
      </c>
      <c r="D12" s="12" t="s">
        <v>16</v>
      </c>
      <c r="F12" s="76">
        <v>86932000</v>
      </c>
      <c r="G12" s="15">
        <f t="shared" si="0"/>
        <v>0.32710782080638334</v>
      </c>
      <c r="H12" s="16" t="s">
        <v>187</v>
      </c>
      <c r="I12" s="16" t="s">
        <v>188</v>
      </c>
      <c r="J12" s="16" t="s">
        <v>189</v>
      </c>
      <c r="K12" s="17" t="s">
        <v>191</v>
      </c>
      <c r="L12" s="17" t="s">
        <v>190</v>
      </c>
      <c r="M12" s="17">
        <v>100</v>
      </c>
      <c r="N12" s="77">
        <v>0</v>
      </c>
      <c r="O12" s="49"/>
      <c r="P12" s="78"/>
    </row>
    <row r="13" spans="1:18" s="47" customFormat="1" ht="61.5" customHeight="1">
      <c r="A13" s="43">
        <v>6</v>
      </c>
      <c r="B13" s="12" t="s">
        <v>110</v>
      </c>
      <c r="C13" s="13" t="s">
        <v>129</v>
      </c>
      <c r="D13" s="12" t="s">
        <v>16</v>
      </c>
      <c r="F13" s="76">
        <v>30000000</v>
      </c>
      <c r="G13" s="15">
        <f t="shared" si="0"/>
        <v>0.11288403147507822</v>
      </c>
      <c r="H13" s="16" t="s">
        <v>187</v>
      </c>
      <c r="I13" s="16" t="s">
        <v>188</v>
      </c>
      <c r="J13" s="16" t="s">
        <v>189</v>
      </c>
      <c r="K13" s="17" t="s">
        <v>191</v>
      </c>
      <c r="L13" s="17" t="s">
        <v>190</v>
      </c>
      <c r="M13" s="17">
        <v>100</v>
      </c>
      <c r="N13" s="77">
        <v>0</v>
      </c>
      <c r="O13" s="49"/>
      <c r="P13" s="78"/>
    </row>
    <row r="14" spans="1:18" s="47" customFormat="1" ht="61.5" customHeight="1">
      <c r="A14" s="43">
        <v>7</v>
      </c>
      <c r="B14" s="12" t="s">
        <v>112</v>
      </c>
      <c r="C14" s="13" t="s">
        <v>130</v>
      </c>
      <c r="D14" s="12" t="s">
        <v>21</v>
      </c>
      <c r="F14" s="76">
        <v>40000000</v>
      </c>
      <c r="G14" s="15">
        <f t="shared" si="0"/>
        <v>0.15051204196677095</v>
      </c>
      <c r="H14" s="16" t="s">
        <v>187</v>
      </c>
      <c r="I14" s="16" t="s">
        <v>188</v>
      </c>
      <c r="J14" s="16" t="s">
        <v>189</v>
      </c>
      <c r="K14" s="17" t="s">
        <v>191</v>
      </c>
      <c r="L14" s="17" t="s">
        <v>190</v>
      </c>
      <c r="M14" s="17">
        <v>100</v>
      </c>
      <c r="N14" s="77">
        <v>0</v>
      </c>
      <c r="O14" s="49"/>
      <c r="P14" s="78"/>
    </row>
    <row r="15" spans="1:18" s="47" customFormat="1" ht="61.5" customHeight="1">
      <c r="A15" s="43">
        <v>8</v>
      </c>
      <c r="B15" s="12" t="s">
        <v>113</v>
      </c>
      <c r="C15" s="13" t="s">
        <v>131</v>
      </c>
      <c r="D15" s="12" t="s">
        <v>24</v>
      </c>
      <c r="F15" s="76">
        <v>2000000</v>
      </c>
      <c r="G15" s="15">
        <f t="shared" si="0"/>
        <v>7.5256020983385475E-3</v>
      </c>
      <c r="H15" s="16" t="s">
        <v>187</v>
      </c>
      <c r="I15" s="16" t="s">
        <v>188</v>
      </c>
      <c r="J15" s="16" t="s">
        <v>189</v>
      </c>
      <c r="K15" s="17" t="s">
        <v>191</v>
      </c>
      <c r="L15" s="17" t="s">
        <v>190</v>
      </c>
      <c r="M15" s="17">
        <v>100</v>
      </c>
      <c r="N15" s="77">
        <v>0</v>
      </c>
      <c r="O15" s="49"/>
      <c r="P15" s="78"/>
    </row>
    <row r="16" spans="1:18" s="47" customFormat="1" ht="61.5" customHeight="1">
      <c r="A16" s="43">
        <v>9</v>
      </c>
      <c r="B16" s="12" t="s">
        <v>113</v>
      </c>
      <c r="C16" s="13" t="s">
        <v>132</v>
      </c>
      <c r="D16" s="12" t="s">
        <v>24</v>
      </c>
      <c r="F16" s="76">
        <v>60775000</v>
      </c>
      <c r="G16" s="15">
        <f t="shared" si="0"/>
        <v>0.22868423376326261</v>
      </c>
      <c r="H16" s="16" t="s">
        <v>187</v>
      </c>
      <c r="I16" s="16" t="s">
        <v>188</v>
      </c>
      <c r="J16" s="16" t="s">
        <v>189</v>
      </c>
      <c r="K16" s="17" t="s">
        <v>191</v>
      </c>
      <c r="L16" s="17" t="s">
        <v>190</v>
      </c>
      <c r="M16" s="17">
        <v>100</v>
      </c>
      <c r="N16" s="77">
        <v>0</v>
      </c>
      <c r="O16" s="49"/>
      <c r="P16" s="78"/>
    </row>
    <row r="17" spans="1:16" s="47" customFormat="1" ht="63.75" customHeight="1">
      <c r="A17" s="43">
        <v>10</v>
      </c>
      <c r="B17" s="12" t="s">
        <v>114</v>
      </c>
      <c r="C17" s="13" t="s">
        <v>133</v>
      </c>
      <c r="D17" s="12" t="s">
        <v>152</v>
      </c>
      <c r="F17" s="76">
        <v>60000000</v>
      </c>
      <c r="G17" s="15">
        <f t="shared" si="0"/>
        <v>0.22576806295015645</v>
      </c>
      <c r="H17" s="16" t="s">
        <v>187</v>
      </c>
      <c r="I17" s="16" t="s">
        <v>188</v>
      </c>
      <c r="J17" s="16" t="s">
        <v>189</v>
      </c>
      <c r="K17" s="17" t="s">
        <v>191</v>
      </c>
      <c r="L17" s="17" t="s">
        <v>190</v>
      </c>
      <c r="M17" s="17">
        <v>100</v>
      </c>
      <c r="N17" s="77">
        <v>0</v>
      </c>
      <c r="O17" s="49"/>
      <c r="P17" s="78"/>
    </row>
    <row r="18" spans="1:16" s="47" customFormat="1" ht="63.75" customHeight="1">
      <c r="A18" s="43">
        <v>11</v>
      </c>
      <c r="B18" s="12" t="s">
        <v>114</v>
      </c>
      <c r="C18" s="13" t="s">
        <v>134</v>
      </c>
      <c r="D18" s="12" t="s">
        <v>37</v>
      </c>
      <c r="F18" s="76">
        <v>20000000</v>
      </c>
      <c r="G18" s="15">
        <f t="shared" si="0"/>
        <v>7.5256020983385477E-2</v>
      </c>
      <c r="H18" s="16" t="s">
        <v>187</v>
      </c>
      <c r="I18" s="16" t="s">
        <v>188</v>
      </c>
      <c r="J18" s="16" t="s">
        <v>189</v>
      </c>
      <c r="K18" s="17" t="s">
        <v>191</v>
      </c>
      <c r="L18" s="17" t="s">
        <v>190</v>
      </c>
      <c r="M18" s="17">
        <v>100</v>
      </c>
      <c r="N18" s="77">
        <v>0</v>
      </c>
      <c r="O18" s="49"/>
      <c r="P18" s="78"/>
    </row>
    <row r="19" spans="1:16" s="47" customFormat="1" ht="63.75" customHeight="1">
      <c r="A19" s="43">
        <v>12</v>
      </c>
      <c r="B19" s="12" t="s">
        <v>158</v>
      </c>
      <c r="C19" s="13" t="s">
        <v>135</v>
      </c>
      <c r="D19" s="12" t="s">
        <v>29</v>
      </c>
      <c r="F19" s="76">
        <v>46959900</v>
      </c>
      <c r="G19" s="15">
        <f t="shared" si="0"/>
        <v>0.17670076098888418</v>
      </c>
      <c r="H19" s="16" t="s">
        <v>187</v>
      </c>
      <c r="I19" s="16" t="s">
        <v>188</v>
      </c>
      <c r="J19" s="16" t="s">
        <v>189</v>
      </c>
      <c r="K19" s="17" t="s">
        <v>191</v>
      </c>
      <c r="L19" s="17" t="s">
        <v>190</v>
      </c>
      <c r="M19" s="17">
        <v>100</v>
      </c>
      <c r="N19" s="77">
        <v>0</v>
      </c>
      <c r="O19" s="49"/>
      <c r="P19" s="78"/>
    </row>
    <row r="20" spans="1:16" s="47" customFormat="1" ht="60.75" customHeight="1">
      <c r="A20" s="43">
        <v>13</v>
      </c>
      <c r="B20" s="12" t="s">
        <v>158</v>
      </c>
      <c r="C20" s="13" t="s">
        <v>136</v>
      </c>
      <c r="D20" s="12" t="s">
        <v>29</v>
      </c>
      <c r="F20" s="76">
        <v>31648500</v>
      </c>
      <c r="G20" s="15">
        <f t="shared" si="0"/>
        <v>0.11908700900463376</v>
      </c>
      <c r="H20" s="16" t="s">
        <v>187</v>
      </c>
      <c r="I20" s="16" t="s">
        <v>188</v>
      </c>
      <c r="J20" s="16" t="s">
        <v>189</v>
      </c>
      <c r="K20" s="17" t="s">
        <v>191</v>
      </c>
      <c r="L20" s="17" t="s">
        <v>190</v>
      </c>
      <c r="M20" s="17">
        <v>100</v>
      </c>
      <c r="N20" s="77">
        <v>0</v>
      </c>
      <c r="O20" s="49"/>
      <c r="P20" s="78"/>
    </row>
    <row r="21" spans="1:16" s="47" customFormat="1" ht="62.25" customHeight="1">
      <c r="A21" s="43">
        <v>14</v>
      </c>
      <c r="B21" s="12" t="s">
        <v>158</v>
      </c>
      <c r="C21" s="13" t="s">
        <v>137</v>
      </c>
      <c r="D21" s="12" t="s">
        <v>153</v>
      </c>
      <c r="F21" s="76">
        <v>15000000</v>
      </c>
      <c r="G21" s="15">
        <f t="shared" si="0"/>
        <v>5.6442015737539111E-2</v>
      </c>
      <c r="H21" s="16" t="s">
        <v>187</v>
      </c>
      <c r="I21" s="16" t="s">
        <v>188</v>
      </c>
      <c r="J21" s="16" t="s">
        <v>189</v>
      </c>
      <c r="K21" s="17" t="s">
        <v>191</v>
      </c>
      <c r="L21" s="17" t="s">
        <v>190</v>
      </c>
      <c r="M21" s="17">
        <v>100</v>
      </c>
      <c r="N21" s="77">
        <v>0</v>
      </c>
      <c r="O21" s="49"/>
      <c r="P21" s="78"/>
    </row>
    <row r="22" spans="1:16" s="47" customFormat="1" ht="60.75" customHeight="1">
      <c r="A22" s="43">
        <v>15</v>
      </c>
      <c r="B22" s="12" t="s">
        <v>117</v>
      </c>
      <c r="C22" s="13" t="s">
        <v>138</v>
      </c>
      <c r="D22" s="12" t="s">
        <v>30</v>
      </c>
      <c r="F22" s="76">
        <v>2000000</v>
      </c>
      <c r="G22" s="15">
        <f t="shared" si="0"/>
        <v>7.5256020983385475E-3</v>
      </c>
      <c r="H22" s="16" t="s">
        <v>187</v>
      </c>
      <c r="I22" s="16" t="s">
        <v>188</v>
      </c>
      <c r="J22" s="16" t="s">
        <v>189</v>
      </c>
      <c r="K22" s="17" t="s">
        <v>191</v>
      </c>
      <c r="L22" s="17" t="s">
        <v>190</v>
      </c>
      <c r="M22" s="17">
        <v>100</v>
      </c>
      <c r="N22" s="77">
        <v>0</v>
      </c>
      <c r="O22" s="49"/>
      <c r="P22" s="78"/>
    </row>
    <row r="23" spans="1:16" s="47" customFormat="1" ht="60.75" customHeight="1">
      <c r="A23" s="43">
        <v>16</v>
      </c>
      <c r="B23" s="12" t="s">
        <v>117</v>
      </c>
      <c r="C23" s="13" t="s">
        <v>139</v>
      </c>
      <c r="D23" s="12" t="s">
        <v>30</v>
      </c>
      <c r="F23" s="76">
        <v>38465700</v>
      </c>
      <c r="G23" s="15">
        <f t="shared" si="0"/>
        <v>0.14473877631703053</v>
      </c>
      <c r="H23" s="16" t="s">
        <v>187</v>
      </c>
      <c r="I23" s="16" t="s">
        <v>188</v>
      </c>
      <c r="J23" s="16" t="s">
        <v>189</v>
      </c>
      <c r="K23" s="17" t="s">
        <v>191</v>
      </c>
      <c r="L23" s="17" t="s">
        <v>190</v>
      </c>
      <c r="M23" s="17">
        <v>100</v>
      </c>
      <c r="N23" s="77">
        <v>0</v>
      </c>
      <c r="O23" s="49"/>
      <c r="P23" s="78"/>
    </row>
    <row r="24" spans="1:16" s="47" customFormat="1" ht="60.75" customHeight="1">
      <c r="A24" s="43">
        <v>17</v>
      </c>
      <c r="B24" s="12" t="s">
        <v>117</v>
      </c>
      <c r="C24" s="13" t="s">
        <v>140</v>
      </c>
      <c r="D24" s="12" t="s">
        <v>30</v>
      </c>
      <c r="F24" s="76">
        <v>70451000</v>
      </c>
      <c r="G24" s="15">
        <f t="shared" si="0"/>
        <v>0.26509309671502451</v>
      </c>
      <c r="H24" s="16" t="s">
        <v>187</v>
      </c>
      <c r="I24" s="16" t="s">
        <v>188</v>
      </c>
      <c r="J24" s="16" t="s">
        <v>189</v>
      </c>
      <c r="K24" s="17" t="s">
        <v>191</v>
      </c>
      <c r="L24" s="17" t="s">
        <v>190</v>
      </c>
      <c r="M24" s="17">
        <v>100</v>
      </c>
      <c r="N24" s="77">
        <v>0</v>
      </c>
      <c r="O24" s="49"/>
      <c r="P24" s="78"/>
    </row>
    <row r="25" spans="1:16" s="47" customFormat="1" ht="60.75" customHeight="1">
      <c r="A25" s="43">
        <v>18</v>
      </c>
      <c r="B25" s="12" t="s">
        <v>117</v>
      </c>
      <c r="C25" s="13" t="s">
        <v>141</v>
      </c>
      <c r="D25" s="12" t="s">
        <v>154</v>
      </c>
      <c r="F25" s="76">
        <v>55000000</v>
      </c>
      <c r="G25" s="15">
        <f t="shared" si="0"/>
        <v>0.20695405770431005</v>
      </c>
      <c r="H25" s="16" t="s">
        <v>187</v>
      </c>
      <c r="I25" s="16" t="s">
        <v>188</v>
      </c>
      <c r="J25" s="16" t="s">
        <v>189</v>
      </c>
      <c r="K25" s="17" t="s">
        <v>191</v>
      </c>
      <c r="L25" s="17" t="s">
        <v>190</v>
      </c>
      <c r="P25" s="12"/>
    </row>
    <row r="26" spans="1:16" s="47" customFormat="1" ht="60.75" customHeight="1">
      <c r="A26" s="43">
        <v>19</v>
      </c>
      <c r="B26" s="12" t="s">
        <v>119</v>
      </c>
      <c r="C26" s="13" t="s">
        <v>142</v>
      </c>
      <c r="D26" s="12" t="s">
        <v>155</v>
      </c>
      <c r="F26" s="76">
        <v>20000000</v>
      </c>
      <c r="G26" s="15">
        <f t="shared" si="0"/>
        <v>7.5256020983385477E-2</v>
      </c>
      <c r="H26" s="16" t="s">
        <v>187</v>
      </c>
      <c r="I26" s="16" t="s">
        <v>188</v>
      </c>
      <c r="J26" s="16" t="s">
        <v>189</v>
      </c>
      <c r="K26" s="17" t="s">
        <v>191</v>
      </c>
      <c r="L26" s="17" t="s">
        <v>190</v>
      </c>
      <c r="P26" s="12"/>
    </row>
    <row r="27" spans="1:16" s="47" customFormat="1" ht="60.75" customHeight="1">
      <c r="A27" s="43">
        <v>20</v>
      </c>
      <c r="B27" s="12" t="s">
        <v>119</v>
      </c>
      <c r="C27" s="13" t="s">
        <v>143</v>
      </c>
      <c r="D27" s="12" t="s">
        <v>31</v>
      </c>
      <c r="F27" s="76">
        <v>20000000</v>
      </c>
      <c r="G27" s="15">
        <f t="shared" si="0"/>
        <v>7.5256020983385477E-2</v>
      </c>
      <c r="H27" s="16" t="s">
        <v>187</v>
      </c>
      <c r="I27" s="16" t="s">
        <v>188</v>
      </c>
      <c r="J27" s="16" t="s">
        <v>189</v>
      </c>
      <c r="K27" s="17" t="s">
        <v>191</v>
      </c>
      <c r="L27" s="17" t="s">
        <v>190</v>
      </c>
      <c r="P27" s="12"/>
    </row>
    <row r="28" spans="1:16" s="47" customFormat="1" ht="60.75" customHeight="1">
      <c r="A28" s="43">
        <v>21</v>
      </c>
      <c r="B28" s="12" t="s">
        <v>121</v>
      </c>
      <c r="C28" s="13" t="s">
        <v>144</v>
      </c>
      <c r="D28" s="12" t="s">
        <v>33</v>
      </c>
      <c r="F28" s="76">
        <v>38097000</v>
      </c>
      <c r="G28" s="15">
        <f t="shared" si="0"/>
        <v>0.14335143157020183</v>
      </c>
      <c r="H28" s="16" t="s">
        <v>187</v>
      </c>
      <c r="I28" s="16" t="s">
        <v>188</v>
      </c>
      <c r="J28" s="16" t="s">
        <v>189</v>
      </c>
      <c r="K28" s="17" t="s">
        <v>191</v>
      </c>
      <c r="L28" s="17" t="s">
        <v>190</v>
      </c>
      <c r="P28" s="12"/>
    </row>
    <row r="29" spans="1:16" s="47" customFormat="1" ht="60.75" customHeight="1">
      <c r="A29" s="43">
        <v>22</v>
      </c>
      <c r="B29" s="12" t="s">
        <v>121</v>
      </c>
      <c r="C29" s="13" t="s">
        <v>145</v>
      </c>
      <c r="D29" s="12" t="s">
        <v>34</v>
      </c>
      <c r="F29" s="76">
        <v>66000000</v>
      </c>
      <c r="G29" s="15">
        <f t="shared" si="0"/>
        <v>0.24834486924517207</v>
      </c>
      <c r="H29" s="16" t="s">
        <v>187</v>
      </c>
      <c r="I29" s="16" t="s">
        <v>188</v>
      </c>
      <c r="J29" s="16" t="s">
        <v>189</v>
      </c>
      <c r="K29" s="17" t="s">
        <v>191</v>
      </c>
      <c r="L29" s="17" t="s">
        <v>190</v>
      </c>
      <c r="P29" s="12"/>
    </row>
    <row r="30" spans="1:16" s="47" customFormat="1" ht="60.75" customHeight="1">
      <c r="A30" s="43">
        <v>23</v>
      </c>
      <c r="B30" s="12" t="s">
        <v>121</v>
      </c>
      <c r="C30" s="13" t="s">
        <v>146</v>
      </c>
      <c r="D30" s="12" t="s">
        <v>33</v>
      </c>
      <c r="F30" s="76">
        <v>97000000</v>
      </c>
      <c r="G30" s="15">
        <f t="shared" si="0"/>
        <v>0.36499170176941959</v>
      </c>
      <c r="H30" s="16" t="s">
        <v>187</v>
      </c>
      <c r="I30" s="16" t="s">
        <v>188</v>
      </c>
      <c r="J30" s="16" t="s">
        <v>189</v>
      </c>
      <c r="K30" s="17" t="s">
        <v>191</v>
      </c>
      <c r="L30" s="17" t="s">
        <v>190</v>
      </c>
      <c r="P30" s="12"/>
    </row>
    <row r="31" spans="1:16" s="47" customFormat="1" ht="60.75" customHeight="1">
      <c r="A31" s="43">
        <v>24</v>
      </c>
      <c r="B31" s="12" t="s">
        <v>121</v>
      </c>
      <c r="C31" s="13" t="s">
        <v>147</v>
      </c>
      <c r="D31" s="12" t="s">
        <v>34</v>
      </c>
      <c r="F31" s="76">
        <v>16500000</v>
      </c>
      <c r="G31" s="15">
        <f t="shared" si="0"/>
        <v>6.2086217311293018E-2</v>
      </c>
      <c r="H31" s="16" t="s">
        <v>187</v>
      </c>
      <c r="I31" s="16" t="s">
        <v>188</v>
      </c>
      <c r="J31" s="16" t="s">
        <v>189</v>
      </c>
      <c r="K31" s="17" t="s">
        <v>191</v>
      </c>
      <c r="L31" s="17" t="s">
        <v>190</v>
      </c>
      <c r="P31" s="12"/>
    </row>
    <row r="32" spans="1:16" s="47" customFormat="1" ht="60.75" customHeight="1">
      <c r="A32" s="43">
        <v>25</v>
      </c>
      <c r="B32" s="12" t="s">
        <v>121</v>
      </c>
      <c r="C32" s="13" t="s">
        <v>148</v>
      </c>
      <c r="D32" s="12" t="s">
        <v>33</v>
      </c>
      <c r="F32" s="76">
        <v>5250000</v>
      </c>
      <c r="G32" s="15">
        <f t="shared" si="0"/>
        <v>1.9754705508138688E-2</v>
      </c>
      <c r="H32" s="16" t="s">
        <v>187</v>
      </c>
      <c r="I32" s="16" t="s">
        <v>188</v>
      </c>
      <c r="J32" s="16" t="s">
        <v>189</v>
      </c>
      <c r="K32" s="17" t="s">
        <v>191</v>
      </c>
      <c r="L32" s="17" t="s">
        <v>190</v>
      </c>
      <c r="P32" s="12"/>
    </row>
    <row r="33" spans="1:16" s="47" customFormat="1" ht="60.75" customHeight="1">
      <c r="A33" s="43">
        <v>26</v>
      </c>
      <c r="B33" s="12" t="s">
        <v>121</v>
      </c>
      <c r="C33" s="13" t="s">
        <v>149</v>
      </c>
      <c r="D33" s="12" t="s">
        <v>33</v>
      </c>
      <c r="F33" s="76">
        <v>95000000</v>
      </c>
      <c r="G33" s="15">
        <f t="shared" si="0"/>
        <v>0.35746609967108101</v>
      </c>
      <c r="H33" s="16" t="s">
        <v>187</v>
      </c>
      <c r="I33" s="16" t="s">
        <v>188</v>
      </c>
      <c r="J33" s="16" t="s">
        <v>189</v>
      </c>
      <c r="K33" s="17" t="s">
        <v>191</v>
      </c>
      <c r="L33" s="17" t="s">
        <v>190</v>
      </c>
      <c r="P33" s="12"/>
    </row>
    <row r="34" spans="1:16" s="47" customFormat="1" ht="60.75" customHeight="1">
      <c r="A34" s="43">
        <v>27</v>
      </c>
      <c r="B34" s="12" t="s">
        <v>121</v>
      </c>
      <c r="C34" s="13" t="s">
        <v>150</v>
      </c>
      <c r="D34" s="12" t="s">
        <v>33</v>
      </c>
      <c r="F34" s="76">
        <v>30000000</v>
      </c>
      <c r="G34" s="15">
        <f t="shared" si="0"/>
        <v>0.11288403147507822</v>
      </c>
      <c r="H34" s="16" t="s">
        <v>187</v>
      </c>
      <c r="I34" s="16" t="s">
        <v>188</v>
      </c>
      <c r="J34" s="16" t="s">
        <v>189</v>
      </c>
      <c r="K34" s="17" t="s">
        <v>191</v>
      </c>
      <c r="L34" s="17" t="s">
        <v>190</v>
      </c>
      <c r="P34" s="12"/>
    </row>
    <row r="35" spans="1:16" s="47" customFormat="1">
      <c r="A35" s="43"/>
      <c r="B35" s="12"/>
      <c r="C35" s="13"/>
      <c r="D35" s="12"/>
      <c r="F35" s="79"/>
      <c r="P35" s="12"/>
    </row>
    <row r="36" spans="1:16" s="82" customFormat="1">
      <c r="A36" s="43"/>
      <c r="B36" s="80"/>
      <c r="C36" s="81"/>
      <c r="D36" s="80"/>
      <c r="F36" s="83"/>
      <c r="P36" s="80"/>
    </row>
    <row r="37" spans="1:16" s="82" customFormat="1">
      <c r="A37" s="43"/>
      <c r="B37" s="80"/>
      <c r="C37" s="81"/>
      <c r="D37" s="80"/>
      <c r="F37" s="83"/>
      <c r="P37" s="80"/>
    </row>
    <row r="38" spans="1:16" s="82" customFormat="1">
      <c r="A38" s="43"/>
      <c r="B38" s="80"/>
      <c r="C38" s="81"/>
      <c r="D38" s="80"/>
      <c r="F38" s="83"/>
      <c r="P38" s="80"/>
    </row>
    <row r="39" spans="1:16" s="82" customFormat="1">
      <c r="A39" s="43"/>
      <c r="B39" s="80"/>
      <c r="C39" s="81"/>
      <c r="D39" s="80"/>
      <c r="F39" s="83"/>
      <c r="P39" s="80"/>
    </row>
    <row r="40" spans="1:16" s="82" customFormat="1">
      <c r="A40" s="43"/>
      <c r="B40" s="80"/>
      <c r="C40" s="81"/>
      <c r="D40" s="80"/>
      <c r="F40" s="83"/>
      <c r="P40" s="80"/>
    </row>
    <row r="41" spans="1:16" s="82" customFormat="1">
      <c r="A41" s="43"/>
      <c r="B41" s="80"/>
      <c r="C41" s="81"/>
      <c r="D41" s="80"/>
      <c r="F41" s="83"/>
      <c r="P41" s="80"/>
    </row>
    <row r="42" spans="1:16" s="82" customFormat="1">
      <c r="A42" s="43"/>
      <c r="B42" s="80"/>
      <c r="C42" s="81"/>
      <c r="D42" s="80"/>
      <c r="F42" s="83"/>
      <c r="P42" s="80"/>
    </row>
    <row r="43" spans="1:16" s="82" customFormat="1">
      <c r="A43" s="43"/>
      <c r="B43" s="80"/>
      <c r="C43" s="81"/>
      <c r="D43" s="80"/>
      <c r="F43" s="83"/>
      <c r="P43" s="80"/>
    </row>
    <row r="44" spans="1:16" s="82" customFormat="1">
      <c r="A44" s="43"/>
      <c r="B44" s="80"/>
      <c r="C44" s="81"/>
      <c r="D44" s="80"/>
      <c r="F44" s="83"/>
      <c r="P44" s="80"/>
    </row>
    <row r="45" spans="1:16" s="82" customFormat="1">
      <c r="A45" s="43"/>
      <c r="B45" s="80"/>
      <c r="C45" s="81"/>
      <c r="D45" s="80"/>
      <c r="F45" s="83"/>
      <c r="P45" s="80"/>
    </row>
    <row r="46" spans="1:16" s="82" customFormat="1">
      <c r="A46" s="43"/>
      <c r="B46" s="80"/>
      <c r="C46" s="81"/>
      <c r="D46" s="80"/>
      <c r="F46" s="83"/>
      <c r="P46" s="80"/>
    </row>
    <row r="47" spans="1:16" s="82" customFormat="1">
      <c r="A47" s="43"/>
      <c r="B47" s="80"/>
      <c r="C47" s="81"/>
      <c r="D47" s="80"/>
      <c r="F47" s="83"/>
      <c r="P47" s="80"/>
    </row>
    <row r="48" spans="1:16" s="82" customFormat="1">
      <c r="A48" s="43"/>
      <c r="B48" s="80"/>
      <c r="C48" s="81"/>
      <c r="D48" s="80"/>
      <c r="F48" s="83"/>
      <c r="P48" s="80"/>
    </row>
    <row r="49" spans="1:16" s="47" customFormat="1">
      <c r="A49" s="43"/>
      <c r="B49" s="12"/>
      <c r="C49" s="13"/>
      <c r="D49" s="12"/>
      <c r="F49" s="79"/>
      <c r="P49" s="12"/>
    </row>
    <row r="50" spans="1:16" s="82" customFormat="1">
      <c r="A50" s="43"/>
      <c r="B50" s="80"/>
      <c r="C50" s="81"/>
      <c r="D50" s="80"/>
      <c r="F50" s="83"/>
      <c r="P50" s="80"/>
    </row>
    <row r="51" spans="1:16" s="82" customFormat="1">
      <c r="A51" s="43"/>
      <c r="B51" s="80"/>
      <c r="C51" s="81"/>
      <c r="D51" s="80"/>
      <c r="F51" s="83"/>
      <c r="P51" s="80"/>
    </row>
    <row r="52" spans="1:16" s="47" customFormat="1">
      <c r="A52" s="43"/>
      <c r="B52" s="12"/>
      <c r="C52" s="13"/>
      <c r="D52" s="12"/>
      <c r="F52" s="79"/>
      <c r="P52" s="12"/>
    </row>
    <row r="53" spans="1:16" s="47" customFormat="1">
      <c r="A53" s="43"/>
      <c r="B53" s="12"/>
      <c r="C53" s="13"/>
      <c r="D53" s="12"/>
      <c r="F53" s="79"/>
      <c r="P53" s="12"/>
    </row>
    <row r="54" spans="1:16" s="47" customFormat="1">
      <c r="A54" s="43"/>
      <c r="B54" s="12"/>
      <c r="C54" s="13"/>
      <c r="D54" s="12"/>
      <c r="F54" s="79"/>
      <c r="P54" s="12"/>
    </row>
    <row r="55" spans="1:16">
      <c r="F55" s="85"/>
    </row>
  </sheetData>
  <mergeCells count="12">
    <mergeCell ref="A1:P1"/>
    <mergeCell ref="A2:P2"/>
    <mergeCell ref="A3:Q3"/>
    <mergeCell ref="A4:A6"/>
    <mergeCell ref="C4:C6"/>
    <mergeCell ref="D4:D6"/>
    <mergeCell ref="F4:F6"/>
    <mergeCell ref="G4:G6"/>
    <mergeCell ref="H4:L4"/>
    <mergeCell ref="O4:O6"/>
    <mergeCell ref="P4:P6"/>
    <mergeCell ref="B4:B6"/>
  </mergeCells>
  <pageMargins left="0.47" right="0.23622047244094491" top="1.33" bottom="0.43307086614173229" header="0.31496062992125984" footer="0.19685039370078741"/>
  <pageSetup paperSize="9" scale="65" orientation="landscape" horizontalDpi="4294967295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เก็บกักที่เพิ่มขึ้น57</vt:lpstr>
      <vt:lpstr>จำนวนที่เพิ่มขึ้น57</vt:lpstr>
      <vt:lpstr>ขนาดกลาง57</vt:lpstr>
      <vt:lpstr>ป้องกันบรรเทาภัย57</vt:lpstr>
      <vt:lpstr>ป้องกันบรรเทาภัย57!_FilterDatabase</vt:lpstr>
      <vt:lpstr>เก็บกักที่เพิ่มขึ้น57!Print_Area</vt:lpstr>
      <vt:lpstr>ขนาดกลาง57!Print_Area</vt:lpstr>
      <vt:lpstr>จำนวนที่เพิ่มขึ้น57!Print_Area</vt:lpstr>
      <vt:lpstr>ป้องกันบรรเทาภัย57!Print_Area</vt:lpstr>
      <vt:lpstr>ขนาดกลาง57!Print_Titles</vt:lpstr>
      <vt:lpstr>ป้องกันบรรเทาภัย57!Print_Titles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SVOA</cp:lastModifiedBy>
  <cp:lastPrinted>2014-03-11T09:38:20Z</cp:lastPrinted>
  <dcterms:created xsi:type="dcterms:W3CDTF">2012-03-21T03:02:28Z</dcterms:created>
  <dcterms:modified xsi:type="dcterms:W3CDTF">2014-03-28T07:20:02Z</dcterms:modified>
</cp:coreProperties>
</file>